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Обоснование!$A$17:$AD$66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Обоснование!$A$1:$AD$88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1" i="3" l="1"/>
  <c r="N20" i="3"/>
  <c r="K58" i="3" l="1"/>
  <c r="AA58" i="3" s="1"/>
  <c r="K57" i="3"/>
  <c r="AB57" i="3" s="1"/>
  <c r="K56" i="3"/>
  <c r="K55" i="3"/>
  <c r="AB55" i="3" s="1"/>
  <c r="AD55" i="3" s="1"/>
  <c r="K54" i="3"/>
  <c r="AA54" i="3" s="1"/>
  <c r="K53" i="3"/>
  <c r="AB53" i="3" s="1"/>
  <c r="AD53" i="3" s="1"/>
  <c r="K52" i="3"/>
  <c r="AA52" i="3" s="1"/>
  <c r="K51" i="3"/>
  <c r="AB51" i="3" s="1"/>
  <c r="AD51" i="3" s="1"/>
  <c r="K50" i="3"/>
  <c r="AA50" i="3" s="1"/>
  <c r="AA49" i="3"/>
  <c r="K49" i="3"/>
  <c r="AB49" i="3" s="1"/>
  <c r="AD49" i="3" s="1"/>
  <c r="K48" i="3"/>
  <c r="AA48" i="3" s="1"/>
  <c r="K47" i="3"/>
  <c r="AB47" i="3" s="1"/>
  <c r="AD47" i="3" s="1"/>
  <c r="AB46" i="3"/>
  <c r="AC46" i="3" s="1"/>
  <c r="K46" i="3"/>
  <c r="AA46" i="3" s="1"/>
  <c r="AA45" i="3"/>
  <c r="K45" i="3"/>
  <c r="AB45" i="3" s="1"/>
  <c r="AD45" i="3" s="1"/>
  <c r="AB44" i="3"/>
  <c r="AC44" i="3" s="1"/>
  <c r="K44" i="3"/>
  <c r="AA44" i="3" s="1"/>
  <c r="AA43" i="3"/>
  <c r="K43" i="3"/>
  <c r="AB43" i="3" s="1"/>
  <c r="AD43" i="3" s="1"/>
  <c r="K42" i="3"/>
  <c r="AA42" i="3" s="1"/>
  <c r="K41" i="3"/>
  <c r="AB41" i="3" s="1"/>
  <c r="AD41" i="3" s="1"/>
  <c r="K40" i="3"/>
  <c r="AA40" i="3" s="1"/>
  <c r="K39" i="3"/>
  <c r="AB39" i="3" s="1"/>
  <c r="AD39" i="3" s="1"/>
  <c r="K38" i="3"/>
  <c r="AA38" i="3" s="1"/>
  <c r="K37" i="3"/>
  <c r="AB37" i="3" s="1"/>
  <c r="AD37" i="3" s="1"/>
  <c r="K36" i="3"/>
  <c r="AA36" i="3" s="1"/>
  <c r="K35" i="3"/>
  <c r="AB35" i="3" s="1"/>
  <c r="AD35" i="3" s="1"/>
  <c r="K34" i="3"/>
  <c r="AA34" i="3" s="1"/>
  <c r="K33" i="3"/>
  <c r="AB33" i="3" s="1"/>
  <c r="AD33" i="3" s="1"/>
  <c r="K32" i="3"/>
  <c r="AA32" i="3" s="1"/>
  <c r="K31" i="3"/>
  <c r="AB31" i="3" s="1"/>
  <c r="AD31" i="3" s="1"/>
  <c r="K30" i="3"/>
  <c r="AA30" i="3" s="1"/>
  <c r="K29" i="3"/>
  <c r="AB29" i="3" s="1"/>
  <c r="AD29" i="3" s="1"/>
  <c r="K28" i="3"/>
  <c r="AA28" i="3" s="1"/>
  <c r="K27" i="3"/>
  <c r="AB27" i="3" s="1"/>
  <c r="AD27" i="3" s="1"/>
  <c r="K26" i="3"/>
  <c r="AA26" i="3" s="1"/>
  <c r="K25" i="3"/>
  <c r="AB25" i="3" s="1"/>
  <c r="AD25" i="3" s="1"/>
  <c r="K24" i="3"/>
  <c r="AA24" i="3" s="1"/>
  <c r="K23" i="3"/>
  <c r="AB23" i="3" s="1"/>
  <c r="AD23" i="3" s="1"/>
  <c r="K22" i="3"/>
  <c r="AA22" i="3" s="1"/>
  <c r="K21" i="3"/>
  <c r="AB21" i="3" s="1"/>
  <c r="AD21" i="3" s="1"/>
  <c r="K20" i="3"/>
  <c r="AA20" i="3" s="1"/>
  <c r="K19" i="3"/>
  <c r="AB19" i="3" s="1"/>
  <c r="AD19" i="3" s="1"/>
  <c r="K65" i="3"/>
  <c r="AA65" i="3" s="1"/>
  <c r="K64" i="3"/>
  <c r="AB64" i="3" s="1"/>
  <c r="K63" i="3"/>
  <c r="AA63" i="3" s="1"/>
  <c r="K62" i="3"/>
  <c r="AB62" i="3" s="1"/>
  <c r="K61" i="3"/>
  <c r="AA61" i="3" s="1"/>
  <c r="K60" i="3"/>
  <c r="AB60" i="3" s="1"/>
  <c r="K59" i="3"/>
  <c r="AA59" i="3" s="1"/>
  <c r="AA62" i="3" l="1"/>
  <c r="AB20" i="3"/>
  <c r="AC20" i="3" s="1"/>
  <c r="AA23" i="3"/>
  <c r="AB24" i="3"/>
  <c r="AC24" i="3" s="1"/>
  <c r="AA25" i="3"/>
  <c r="AB26" i="3"/>
  <c r="AC26" i="3" s="1"/>
  <c r="AA27" i="3"/>
  <c r="AB28" i="3"/>
  <c r="AC28" i="3" s="1"/>
  <c r="AA29" i="3"/>
  <c r="AB30" i="3"/>
  <c r="AC30" i="3" s="1"/>
  <c r="AA31" i="3"/>
  <c r="AB32" i="3"/>
  <c r="AC32" i="3" s="1"/>
  <c r="AA39" i="3"/>
  <c r="AB42" i="3"/>
  <c r="AC42" i="3" s="1"/>
  <c r="AA55" i="3"/>
  <c r="AB54" i="3"/>
  <c r="AC54" i="3" s="1"/>
  <c r="AA53" i="3"/>
  <c r="AB50" i="3"/>
  <c r="AC50" i="3" s="1"/>
  <c r="AA51" i="3"/>
  <c r="AB52" i="3"/>
  <c r="AC52" i="3" s="1"/>
  <c r="AB48" i="3"/>
  <c r="AC48" i="3" s="1"/>
  <c r="AA47" i="3"/>
  <c r="AB34" i="3"/>
  <c r="AC34" i="3" s="1"/>
  <c r="AA33" i="3"/>
  <c r="AB40" i="3"/>
  <c r="AC40" i="3" s="1"/>
  <c r="AA41" i="3"/>
  <c r="AB36" i="3"/>
  <c r="AC36" i="3" s="1"/>
  <c r="AA37" i="3"/>
  <c r="AB38" i="3"/>
  <c r="AC38" i="3" s="1"/>
  <c r="AA35" i="3"/>
  <c r="AA19" i="3"/>
  <c r="AB22" i="3"/>
  <c r="AC22" i="3" s="1"/>
  <c r="AA21" i="3"/>
  <c r="AA60" i="3"/>
  <c r="AA64" i="3"/>
  <c r="AA57" i="3"/>
  <c r="AC19" i="3"/>
  <c r="AC21" i="3"/>
  <c r="AC23" i="3"/>
  <c r="AC25" i="3"/>
  <c r="AC27" i="3"/>
  <c r="AC29" i="3"/>
  <c r="AC31" i="3"/>
  <c r="AC33" i="3"/>
  <c r="AC35" i="3"/>
  <c r="AC37" i="3"/>
  <c r="AC39" i="3"/>
  <c r="AC41" i="3"/>
  <c r="AC43" i="3"/>
  <c r="AC45" i="3"/>
  <c r="AC47" i="3"/>
  <c r="AC49" i="3"/>
  <c r="AC51" i="3"/>
  <c r="AC53" i="3"/>
  <c r="AC55" i="3"/>
  <c r="AD57" i="3"/>
  <c r="AC57" i="3"/>
  <c r="AD30" i="3"/>
  <c r="AD44" i="3"/>
  <c r="AD46" i="3"/>
  <c r="AA56" i="3"/>
  <c r="AB56" i="3"/>
  <c r="AB58" i="3"/>
  <c r="AD62" i="3"/>
  <c r="AC62" i="3"/>
  <c r="AD60" i="3"/>
  <c r="AC60" i="3"/>
  <c r="AD64" i="3"/>
  <c r="AC64" i="3"/>
  <c r="AB59" i="3"/>
  <c r="AB61" i="3"/>
  <c r="AB63" i="3"/>
  <c r="AB65" i="3"/>
  <c r="AD20" i="3" l="1"/>
  <c r="AD42" i="3"/>
  <c r="AD26" i="3"/>
  <c r="AD32" i="3"/>
  <c r="AD28" i="3"/>
  <c r="AD24" i="3"/>
  <c r="AD50" i="3"/>
  <c r="AD40" i="3"/>
  <c r="AD54" i="3"/>
  <c r="AD52" i="3"/>
  <c r="AD48" i="3"/>
  <c r="AD34" i="3"/>
  <c r="AD38" i="3"/>
  <c r="AD36" i="3"/>
  <c r="AD22" i="3"/>
  <c r="AC58" i="3"/>
  <c r="AD58" i="3"/>
  <c r="AC56" i="3"/>
  <c r="AD56" i="3"/>
  <c r="AC65" i="3"/>
  <c r="AD65" i="3"/>
  <c r="AC61" i="3"/>
  <c r="AD61" i="3"/>
  <c r="AC63" i="3"/>
  <c r="AD63" i="3"/>
  <c r="AC59" i="3"/>
  <c r="AD59" i="3"/>
  <c r="K18" i="3" l="1"/>
  <c r="AB18" i="3" l="1"/>
  <c r="AC18" i="3" l="1"/>
  <c r="AC66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7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5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6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<sst xmlns="http://schemas.openxmlformats.org/spreadsheetml/2006/main" count="228" uniqueCount="117">
  <si>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</si>
  <si>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</si>
  <si>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</si>
  <si>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</si>
  <si>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</si>
  <si>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</si>
  <si>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</si>
  <si>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</si>
  <si>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</si>
  <si>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</si>
  <si>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</si>
  <si>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</si>
  <si>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</si>
  <si>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</si>
  <si>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</si>
  <si>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</si>
  <si>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</si>
  <si>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</si>
  <si>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</si>
  <si>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</si>
  <si>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</si>
  <si>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</si>
  <si>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</si>
  <si>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</si>
  <si>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</si>
  <si>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</si>
  <si>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</si>
  <si>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</si>
  <si>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</si>
  <si>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</si>
  <si>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</si>
  <si>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</si>
  <si>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</si>
  <si>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</si>
  <si>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</si>
  <si>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</si>
  <si>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</si>
  <si>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</si>
  <si>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</si>
  <si>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</si>
  <si>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</si>
  <si>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</si>
  <si>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</si>
  <si>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</si>
  <si>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</si>
  <si>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</si>
  <si>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</si>
  <si>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</si>
  <si>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</si>
  <si>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</si>
  <si>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</si>
  <si>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</si>
  <si>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</si>
  <si>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</si>
  <si>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</si>
  <si>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</si>
  <si>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</si>
  <si>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</si>
  <si>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</si>
  <si>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</si>
  <si>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</si>
  <si>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</si>
  <si>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</si>
  <si>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</si>
  <si>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</si>
  <si>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</si>
  <si>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</si>
  <si>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</si>
  <si>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</si>
  <si>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</si>
  <si>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</si>
  <si>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</si>
  <si>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</si>
  <si>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</si>
  <si>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Хозтовары</t>
  </si>
  <si>
    <t>КД</t>
  </si>
  <si>
    <t>шт</t>
  </si>
  <si>
    <t>руководитель группы закупок Шклярова О.А.</t>
  </si>
  <si>
    <t>начальник УМТС Аблякимов Р.Э.</t>
  </si>
  <si>
    <t>Материалы расходные</t>
  </si>
  <si>
    <t>КГ000010</t>
  </si>
  <si>
    <t>КД000424</t>
  </si>
  <si>
    <t>КГ000087</t>
  </si>
  <si>
    <t>КГ000056</t>
  </si>
  <si>
    <t>КГ000081</t>
  </si>
  <si>
    <t>КГ000041</t>
  </si>
  <si>
    <t>КД000239</t>
  </si>
  <si>
    <t>КГ000036</t>
  </si>
  <si>
    <t>КГ000092</t>
  </si>
  <si>
    <t>КГ000052</t>
  </si>
  <si>
    <t>КГ000053</t>
  </si>
  <si>
    <t>КГ000050</t>
  </si>
  <si>
    <t>КГ000027</t>
  </si>
  <si>
    <t>КГ000089</t>
  </si>
  <si>
    <t>КГ000018</t>
  </si>
  <si>
    <t>КГ000045</t>
  </si>
  <si>
    <t>КД000129</t>
  </si>
  <si>
    <t>Химия бытовая</t>
  </si>
  <si>
    <t>Аэрозоль Дихлофос 150мл</t>
  </si>
  <si>
    <t>Клей от грызунов 130гр</t>
  </si>
  <si>
    <t>Порошок стиральный "Миф" автомат 2кг/4кг или эквивалент</t>
  </si>
  <si>
    <t>Порошок стиральный автомат 450гр</t>
  </si>
  <si>
    <t>Средство для удаления сорняков 100мл</t>
  </si>
  <si>
    <t>Средство для уничтожения мух KRA DEO SUPER 230мл или эквивалент</t>
  </si>
  <si>
    <t>Средство жидкое моющее "Прогресс" 1л или эквивалент</t>
  </si>
  <si>
    <t>Средство моющее "Фейри" 900мл или эквивалент</t>
  </si>
  <si>
    <t>Средство моющее для пола, концентрат, 1л</t>
  </si>
  <si>
    <t>Средство чистящее "Доместос" 1л или эквивалент</t>
  </si>
  <si>
    <t>Средство чистящее "Комет" 475гр или эквивалент</t>
  </si>
  <si>
    <t>Средство чистящее "Крот" 1л или эквивалент</t>
  </si>
  <si>
    <t>Средство чистящее "Пемолюкс" 480гр или эквивалент</t>
  </si>
  <si>
    <t>Средство чистящее "Пропер" 400гр или эквивалент</t>
  </si>
  <si>
    <t>Средство чистящее "Санита" 500гр или эквивалент</t>
  </si>
  <si>
    <t>Средство чистящее "Санокс Гель" 750гр или эквивалент</t>
  </si>
  <si>
    <t>Средство чистящее для стекол с триггером 750мл</t>
  </si>
  <si>
    <t>кг</t>
  </si>
  <si>
    <t>Источник № 1 "Цены текущих договоров 2021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</si>
</sst>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7902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7745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7117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7274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6960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746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903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589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96190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5118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80501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17749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334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4020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765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451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824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981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6"/>
  <sheetViews>
    <sheetView tabSelected="1" view="pageBreakPreview" zoomScale="85" zoomScaleNormal="70" zoomScaleSheetLayoutView="85" zoomScalePageLayoutView="120" workbookViewId="0">
      <pane xSplit="3" ySplit="17" topLeftCell="D45" activePane="bottomRight" state="frozen"/>
      <selection pane="topRight" activeCell="D1" sqref="D1"/>
      <selection pane="bottomLeft" activeCell="A18" sqref="A18"/>
      <selection pane="bottomRight" activeCell="E28" sqref="E28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6.42578125" style="1" customWidth="1"/>
    <col min="12" max="14" width="14.42578125" style="1" customWidth="1"/>
    <col min="15" max="15" width="12.7109375" style="1" customWidth="1"/>
    <col min="16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67</v>
      </c>
    </row>
    <row r="2" spans="1:30" ht="15.75" hidden="1" x14ac:dyDescent="0.2">
      <c r="V2" s="2"/>
      <c r="AA2" s="1" t="s">
        <v>68</v>
      </c>
    </row>
    <row r="3" spans="1:30" ht="15.75" hidden="1" x14ac:dyDescent="0.2">
      <c r="V3" s="2"/>
      <c r="AA3" s="1" t="s">
        <v>69</v>
      </c>
    </row>
    <row r="4" spans="1:30" ht="15.75" hidden="1" x14ac:dyDescent="0.25"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0" hidden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idden="1" x14ac:dyDescent="0.2">
      <c r="C6" s="7" t="s">
        <v>14</v>
      </c>
      <c r="D6" s="57" t="s">
        <v>70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9"/>
    </row>
    <row r="7" spans="1:30" s="6" customFormat="1" hidden="1" x14ac:dyDescent="0.2">
      <c r="C7" s="7" t="s">
        <v>33</v>
      </c>
      <c r="D7" s="57" t="s">
        <v>75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</row>
    <row r="8" spans="1:30" s="6" customFormat="1" hidden="1" x14ac:dyDescent="0.2">
      <c r="C8" s="7" t="s">
        <v>25</v>
      </c>
      <c r="D8" s="57" t="s">
        <v>74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0" s="6" customFormat="1" hidden="1" x14ac:dyDescent="0.2">
      <c r="C9" s="7" t="s">
        <v>24</v>
      </c>
      <c r="D9" s="57" t="s">
        <v>79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9"/>
    </row>
    <row r="10" spans="1:30" s="6" customFormat="1" ht="12.75" hidden="1" customHeight="1" x14ac:dyDescent="0.2">
      <c r="C10" s="7" t="s">
        <v>9</v>
      </c>
      <c r="D10" s="57" t="s">
        <v>97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9"/>
    </row>
    <row r="11" spans="1:30" s="6" customFormat="1" ht="25.5" hidden="1" x14ac:dyDescent="0.2">
      <c r="C11" s="7" t="s">
        <v>10</v>
      </c>
      <c r="D11" s="57" t="s">
        <v>71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9"/>
    </row>
    <row r="12" spans="1:30" s="6" customFormat="1" ht="38.25" hidden="1" x14ac:dyDescent="0.2">
      <c r="C12" s="7" t="s">
        <v>23</v>
      </c>
      <c r="D12" s="57" t="s">
        <v>72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9"/>
    </row>
    <row r="14" spans="1:30" x14ac:dyDescent="0.2">
      <c r="A14" s="48" t="s">
        <v>6</v>
      </c>
      <c r="B14" s="45" t="s">
        <v>28</v>
      </c>
      <c r="C14" s="48" t="s">
        <v>1</v>
      </c>
      <c r="D14" s="45" t="s">
        <v>4</v>
      </c>
      <c r="E14" s="45" t="s">
        <v>60</v>
      </c>
      <c r="F14" s="48" t="s">
        <v>116</v>
      </c>
      <c r="G14" s="48"/>
      <c r="H14" s="48"/>
      <c r="I14" s="48"/>
      <c r="J14" s="45" t="s">
        <v>61</v>
      </c>
      <c r="K14" s="45" t="s">
        <v>64</v>
      </c>
      <c r="L14" s="55" t="s">
        <v>62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2" t="s">
        <v>65</v>
      </c>
      <c r="AB14" s="45" t="s">
        <v>35</v>
      </c>
      <c r="AC14" s="45" t="s">
        <v>34</v>
      </c>
      <c r="AD14" s="60" t="s">
        <v>57</v>
      </c>
    </row>
    <row r="15" spans="1:30" x14ac:dyDescent="0.2">
      <c r="A15" s="48"/>
      <c r="B15" s="46"/>
      <c r="C15" s="48"/>
      <c r="D15" s="46"/>
      <c r="E15" s="46"/>
      <c r="F15" s="48" t="s">
        <v>22</v>
      </c>
      <c r="G15" s="48" t="s">
        <v>15</v>
      </c>
      <c r="H15" s="48" t="s">
        <v>16</v>
      </c>
      <c r="I15" s="48" t="s">
        <v>29</v>
      </c>
      <c r="J15" s="46"/>
      <c r="K15" s="46"/>
      <c r="L15" s="55" t="s">
        <v>58</v>
      </c>
      <c r="M15" s="56"/>
      <c r="N15" s="56"/>
      <c r="O15" s="56"/>
      <c r="P15" s="56"/>
      <c r="Q15" s="55" t="s">
        <v>63</v>
      </c>
      <c r="R15" s="56"/>
      <c r="S15" s="56"/>
      <c r="T15" s="56"/>
      <c r="U15" s="56"/>
      <c r="V15" s="48" t="s">
        <v>59</v>
      </c>
      <c r="W15" s="48"/>
      <c r="X15" s="48"/>
      <c r="Y15" s="48"/>
      <c r="Z15" s="48"/>
      <c r="AA15" s="53"/>
      <c r="AB15" s="46"/>
      <c r="AC15" s="46"/>
      <c r="AD15" s="61"/>
    </row>
    <row r="16" spans="1:30" ht="25.5" x14ac:dyDescent="0.2">
      <c r="A16" s="48"/>
      <c r="B16" s="47"/>
      <c r="C16" s="48"/>
      <c r="D16" s="47"/>
      <c r="E16" s="47"/>
      <c r="F16" s="48"/>
      <c r="G16" s="48"/>
      <c r="H16" s="48"/>
      <c r="I16" s="48"/>
      <c r="J16" s="47"/>
      <c r="K16" s="47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4"/>
      <c r="AB16" s="47"/>
      <c r="AC16" s="47"/>
      <c r="AD16" s="62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80</v>
      </c>
      <c r="C18" s="14" t="s">
        <v>98</v>
      </c>
      <c r="D18" s="15" t="s">
        <v>76</v>
      </c>
      <c r="E18" s="16">
        <v>12</v>
      </c>
      <c r="F18" s="41"/>
      <c r="G18" s="42"/>
      <c r="H18" s="17"/>
      <c r="I18" s="17"/>
      <c r="J18" s="20"/>
      <c r="K18" s="16" t="str">
        <f>IF(SUM(F18)=0,"",F18*J18)</f>
        <v/>
      </c>
      <c r="L18" s="18">
        <v>51.6</v>
      </c>
      <c r="M18" s="18">
        <v>56.583333333333343</v>
      </c>
      <c r="N18" s="18">
        <v>65.17</v>
      </c>
      <c r="O18" s="18">
        <v>71.25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65" si="0">COUNTIF(K18:Z18,"&gt;0")</f>
        <v>4</v>
      </c>
      <c r="AB18" s="21">
        <f>CEILING(SUM(K18:Z18)/COUNTIF(K18:Z18,"&gt;0"),0.01)</f>
        <v>61.160000000000004</v>
      </c>
      <c r="AC18" s="21">
        <f t="shared" ref="AC18:AC65" si="1">AB18*E18</f>
        <v>733.92000000000007</v>
      </c>
      <c r="AD18" s="36">
        <f t="shared" ref="AD18:AD65" si="2">STDEV(K18:Z18)/AB18*100</f>
        <v>14.323539345268443</v>
      </c>
    </row>
    <row r="19" spans="1:30" x14ac:dyDescent="0.2">
      <c r="A19" s="13">
        <v>2</v>
      </c>
      <c r="B19" s="14" t="s">
        <v>81</v>
      </c>
      <c r="C19" s="14" t="s">
        <v>99</v>
      </c>
      <c r="D19" s="15" t="s">
        <v>76</v>
      </c>
      <c r="E19" s="16">
        <v>10</v>
      </c>
      <c r="F19" s="41">
        <v>100</v>
      </c>
      <c r="G19" s="42">
        <v>8</v>
      </c>
      <c r="H19" s="17">
        <v>44211</v>
      </c>
      <c r="I19" s="17"/>
      <c r="J19" s="20">
        <v>1.0379</v>
      </c>
      <c r="K19" s="16">
        <f t="shared" ref="K19:K58" si="3">IF(SUM(F19)=0,"",F19*J19)</f>
        <v>103.79</v>
      </c>
      <c r="L19" s="18">
        <v>113.8</v>
      </c>
      <c r="M19" s="18">
        <v>120.5</v>
      </c>
      <c r="N19" s="18"/>
      <c r="O19" s="18">
        <v>134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58" si="4">COUNTIF(K19:Z19,"&gt;0")</f>
        <v>4</v>
      </c>
      <c r="AB19" s="21">
        <f t="shared" ref="AB19:AB58" si="5">CEILING(SUM(K19:Z19)/COUNTIF(K19:Z19,"&gt;0"),0.01)</f>
        <v>118.03</v>
      </c>
      <c r="AC19" s="21">
        <f t="shared" ref="AC19:AC58" si="6">AB19*E19</f>
        <v>1180.3</v>
      </c>
      <c r="AD19" s="36">
        <f t="shared" ref="AD19:AD58" si="7">STDEV(K19:Z19)/AB19*100</f>
        <v>10.737070518997264</v>
      </c>
    </row>
    <row r="20" spans="1:30" ht="25.5" x14ac:dyDescent="0.2">
      <c r="A20" s="13">
        <v>3</v>
      </c>
      <c r="B20" s="14" t="s">
        <v>82</v>
      </c>
      <c r="C20" s="14" t="s">
        <v>100</v>
      </c>
      <c r="D20" s="15" t="s">
        <v>115</v>
      </c>
      <c r="E20" s="16">
        <v>108</v>
      </c>
      <c r="F20" s="41">
        <v>56.75</v>
      </c>
      <c r="G20" s="42">
        <v>8</v>
      </c>
      <c r="H20" s="17">
        <v>44211</v>
      </c>
      <c r="I20" s="17"/>
      <c r="J20" s="20">
        <v>1.0379</v>
      </c>
      <c r="K20" s="16">
        <f t="shared" si="3"/>
        <v>58.900825000000005</v>
      </c>
      <c r="L20" s="18">
        <v>92.32</v>
      </c>
      <c r="M20" s="18">
        <v>104.70833333333334</v>
      </c>
      <c r="N20" s="18">
        <f t="shared" ref="N20:N21" si="8">247.42/2</f>
        <v>123.71</v>
      </c>
      <c r="O20" s="18">
        <v>115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4"/>
        <v>5</v>
      </c>
      <c r="AB20" s="21">
        <f t="shared" si="5"/>
        <v>98.93</v>
      </c>
      <c r="AC20" s="21">
        <f t="shared" si="6"/>
        <v>10684.44</v>
      </c>
      <c r="AD20" s="36">
        <f t="shared" si="7"/>
        <v>25.530398807163785</v>
      </c>
    </row>
    <row r="21" spans="1:30" ht="25.5" x14ac:dyDescent="0.2">
      <c r="A21" s="13">
        <v>4</v>
      </c>
      <c r="B21" s="14" t="s">
        <v>82</v>
      </c>
      <c r="C21" s="14" t="s">
        <v>100</v>
      </c>
      <c r="D21" s="15" t="s">
        <v>115</v>
      </c>
      <c r="E21" s="16">
        <v>36</v>
      </c>
      <c r="F21" s="41">
        <v>56.75</v>
      </c>
      <c r="G21" s="42">
        <v>8</v>
      </c>
      <c r="H21" s="17">
        <v>44211</v>
      </c>
      <c r="I21" s="17"/>
      <c r="J21" s="20">
        <v>1.0379</v>
      </c>
      <c r="K21" s="16">
        <f t="shared" si="3"/>
        <v>58.900825000000005</v>
      </c>
      <c r="L21" s="18">
        <v>92.31</v>
      </c>
      <c r="M21" s="18">
        <v>104.70833333333334</v>
      </c>
      <c r="N21" s="18">
        <f t="shared" si="8"/>
        <v>123.71</v>
      </c>
      <c r="O21" s="18">
        <v>115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4"/>
        <v>5</v>
      </c>
      <c r="AB21" s="21">
        <f t="shared" si="5"/>
        <v>98.93</v>
      </c>
      <c r="AC21" s="21">
        <f t="shared" si="6"/>
        <v>3561.4800000000005</v>
      </c>
      <c r="AD21" s="36">
        <f t="shared" si="7"/>
        <v>25.531060326515377</v>
      </c>
    </row>
    <row r="22" spans="1:30" x14ac:dyDescent="0.2">
      <c r="A22" s="13">
        <v>5</v>
      </c>
      <c r="B22" s="14" t="s">
        <v>83</v>
      </c>
      <c r="C22" s="14" t="s">
        <v>101</v>
      </c>
      <c r="D22" s="15" t="s">
        <v>76</v>
      </c>
      <c r="E22" s="16">
        <v>60</v>
      </c>
      <c r="F22" s="16">
        <v>22</v>
      </c>
      <c r="G22" s="42">
        <v>8</v>
      </c>
      <c r="H22" s="17">
        <v>44211</v>
      </c>
      <c r="I22" s="17"/>
      <c r="J22" s="20">
        <v>1.0379</v>
      </c>
      <c r="K22" s="16">
        <f t="shared" si="3"/>
        <v>22.8338</v>
      </c>
      <c r="L22" s="44">
        <v>23.87</v>
      </c>
      <c r="M22" s="44">
        <v>96.083333333333329</v>
      </c>
      <c r="N22" s="18">
        <v>126.67</v>
      </c>
      <c r="O22" s="44">
        <v>38.75</v>
      </c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19">
        <f t="shared" si="4"/>
        <v>5</v>
      </c>
      <c r="AB22" s="21">
        <f t="shared" si="5"/>
        <v>61.65</v>
      </c>
      <c r="AC22" s="21">
        <f t="shared" si="6"/>
        <v>3699</v>
      </c>
      <c r="AD22" s="36">
        <f t="shared" si="7"/>
        <v>76.390633000577964</v>
      </c>
    </row>
    <row r="23" spans="1:30" x14ac:dyDescent="0.2">
      <c r="A23" s="13">
        <v>6</v>
      </c>
      <c r="B23" s="14" t="s">
        <v>83</v>
      </c>
      <c r="C23" s="14" t="s">
        <v>101</v>
      </c>
      <c r="D23" s="15" t="s">
        <v>76</v>
      </c>
      <c r="E23" s="16">
        <v>60</v>
      </c>
      <c r="F23" s="16">
        <v>22</v>
      </c>
      <c r="G23" s="42">
        <v>8</v>
      </c>
      <c r="H23" s="17">
        <v>44211</v>
      </c>
      <c r="I23" s="17"/>
      <c r="J23" s="20">
        <v>1.0379</v>
      </c>
      <c r="K23" s="16">
        <f t="shared" si="3"/>
        <v>22.8338</v>
      </c>
      <c r="L23" s="44">
        <v>23.87</v>
      </c>
      <c r="M23" s="44">
        <v>96.083333333333329</v>
      </c>
      <c r="N23" s="18">
        <v>126.67</v>
      </c>
      <c r="O23" s="44">
        <v>38.75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19">
        <f t="shared" si="4"/>
        <v>5</v>
      </c>
      <c r="AB23" s="21">
        <f t="shared" si="5"/>
        <v>61.65</v>
      </c>
      <c r="AC23" s="21">
        <f t="shared" si="6"/>
        <v>3699</v>
      </c>
      <c r="AD23" s="36">
        <f t="shared" si="7"/>
        <v>76.390633000577964</v>
      </c>
    </row>
    <row r="24" spans="1:30" x14ac:dyDescent="0.2">
      <c r="A24" s="13">
        <v>7</v>
      </c>
      <c r="B24" s="14" t="s">
        <v>83</v>
      </c>
      <c r="C24" s="14" t="s">
        <v>101</v>
      </c>
      <c r="D24" s="15" t="s">
        <v>76</v>
      </c>
      <c r="E24" s="16">
        <v>34</v>
      </c>
      <c r="F24" s="16">
        <v>22</v>
      </c>
      <c r="G24" s="42">
        <v>8</v>
      </c>
      <c r="H24" s="17">
        <v>44211</v>
      </c>
      <c r="I24" s="17"/>
      <c r="J24" s="20">
        <v>1.0379</v>
      </c>
      <c r="K24" s="16">
        <f t="shared" si="3"/>
        <v>22.8338</v>
      </c>
      <c r="L24" s="18">
        <v>23.87</v>
      </c>
      <c r="M24" s="44">
        <v>96.083333333333329</v>
      </c>
      <c r="N24" s="18">
        <v>126.67</v>
      </c>
      <c r="O24" s="44">
        <v>38.75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4"/>
        <v>5</v>
      </c>
      <c r="AB24" s="21">
        <f t="shared" si="5"/>
        <v>61.65</v>
      </c>
      <c r="AC24" s="21">
        <f t="shared" si="6"/>
        <v>2096.1</v>
      </c>
      <c r="AD24" s="36">
        <f t="shared" si="7"/>
        <v>76.390633000577964</v>
      </c>
    </row>
    <row r="25" spans="1:30" x14ac:dyDescent="0.2">
      <c r="A25" s="13">
        <v>8</v>
      </c>
      <c r="B25" s="14" t="s">
        <v>83</v>
      </c>
      <c r="C25" s="14" t="s">
        <v>101</v>
      </c>
      <c r="D25" s="15" t="s">
        <v>76</v>
      </c>
      <c r="E25" s="16">
        <v>360</v>
      </c>
      <c r="F25" s="16">
        <v>22</v>
      </c>
      <c r="G25" s="42">
        <v>8</v>
      </c>
      <c r="H25" s="17">
        <v>44211</v>
      </c>
      <c r="I25" s="17"/>
      <c r="J25" s="20">
        <v>1.0379</v>
      </c>
      <c r="K25" s="16">
        <f t="shared" si="3"/>
        <v>22.8338</v>
      </c>
      <c r="L25" s="18">
        <v>23.87</v>
      </c>
      <c r="M25" s="44">
        <v>96.083333333333329</v>
      </c>
      <c r="N25" s="18">
        <v>126.67</v>
      </c>
      <c r="O25" s="44">
        <v>38.75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4"/>
        <v>5</v>
      </c>
      <c r="AB25" s="21">
        <f t="shared" si="5"/>
        <v>61.65</v>
      </c>
      <c r="AC25" s="21">
        <f t="shared" si="6"/>
        <v>22194</v>
      </c>
      <c r="AD25" s="36">
        <f t="shared" si="7"/>
        <v>76.390633000577964</v>
      </c>
    </row>
    <row r="26" spans="1:30" x14ac:dyDescent="0.2">
      <c r="A26" s="13">
        <v>9</v>
      </c>
      <c r="B26" s="14" t="s">
        <v>83</v>
      </c>
      <c r="C26" s="14" t="s">
        <v>101</v>
      </c>
      <c r="D26" s="15" t="s">
        <v>76</v>
      </c>
      <c r="E26" s="16">
        <v>120</v>
      </c>
      <c r="F26" s="16">
        <v>22</v>
      </c>
      <c r="G26" s="42">
        <v>8</v>
      </c>
      <c r="H26" s="17">
        <v>44211</v>
      </c>
      <c r="I26" s="17"/>
      <c r="J26" s="20">
        <v>1.0379</v>
      </c>
      <c r="K26" s="16">
        <f t="shared" si="3"/>
        <v>22.8338</v>
      </c>
      <c r="L26" s="18">
        <v>23.87</v>
      </c>
      <c r="M26" s="44">
        <v>96.083333333333329</v>
      </c>
      <c r="N26" s="18">
        <v>126.67</v>
      </c>
      <c r="O26" s="44">
        <v>38.75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4"/>
        <v>5</v>
      </c>
      <c r="AB26" s="21">
        <f t="shared" si="5"/>
        <v>61.65</v>
      </c>
      <c r="AC26" s="21">
        <f t="shared" si="6"/>
        <v>7398</v>
      </c>
      <c r="AD26" s="36">
        <f t="shared" si="7"/>
        <v>76.390633000577964</v>
      </c>
    </row>
    <row r="27" spans="1:30" x14ac:dyDescent="0.2">
      <c r="A27" s="13">
        <v>10</v>
      </c>
      <c r="B27" s="14" t="s">
        <v>83</v>
      </c>
      <c r="C27" s="14" t="s">
        <v>101</v>
      </c>
      <c r="D27" s="15" t="s">
        <v>76</v>
      </c>
      <c r="E27" s="16">
        <v>33</v>
      </c>
      <c r="F27" s="16">
        <v>22</v>
      </c>
      <c r="G27" s="42">
        <v>8</v>
      </c>
      <c r="H27" s="17">
        <v>44211</v>
      </c>
      <c r="I27" s="17"/>
      <c r="J27" s="20">
        <v>1.0379</v>
      </c>
      <c r="K27" s="16">
        <f t="shared" si="3"/>
        <v>22.8338</v>
      </c>
      <c r="L27" s="44">
        <v>23.87</v>
      </c>
      <c r="M27" s="44">
        <v>96.083333333333329</v>
      </c>
      <c r="N27" s="18">
        <v>126.67</v>
      </c>
      <c r="O27" s="44">
        <v>38.75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19">
        <f t="shared" si="4"/>
        <v>5</v>
      </c>
      <c r="AB27" s="21">
        <f t="shared" si="5"/>
        <v>61.65</v>
      </c>
      <c r="AC27" s="21">
        <f t="shared" si="6"/>
        <v>2034.45</v>
      </c>
      <c r="AD27" s="36">
        <f t="shared" si="7"/>
        <v>76.390633000577964</v>
      </c>
    </row>
    <row r="28" spans="1:30" x14ac:dyDescent="0.2">
      <c r="A28" s="13">
        <v>11</v>
      </c>
      <c r="B28" s="14" t="s">
        <v>83</v>
      </c>
      <c r="C28" s="14" t="s">
        <v>101</v>
      </c>
      <c r="D28" s="15" t="s">
        <v>76</v>
      </c>
      <c r="E28" s="16">
        <v>51</v>
      </c>
      <c r="F28" s="16">
        <v>22</v>
      </c>
      <c r="G28" s="42">
        <v>8</v>
      </c>
      <c r="H28" s="17">
        <v>44211</v>
      </c>
      <c r="I28" s="17"/>
      <c r="J28" s="20">
        <v>1.0379</v>
      </c>
      <c r="K28" s="16">
        <f t="shared" si="3"/>
        <v>22.8338</v>
      </c>
      <c r="L28" s="44">
        <v>23.87</v>
      </c>
      <c r="M28" s="44">
        <v>96.083333333333329</v>
      </c>
      <c r="N28" s="18">
        <v>126.67</v>
      </c>
      <c r="O28" s="44">
        <v>38.75</v>
      </c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19">
        <f t="shared" si="4"/>
        <v>5</v>
      </c>
      <c r="AB28" s="21">
        <f t="shared" si="5"/>
        <v>61.65</v>
      </c>
      <c r="AC28" s="21">
        <f t="shared" si="6"/>
        <v>3144.15</v>
      </c>
      <c r="AD28" s="36">
        <f t="shared" si="7"/>
        <v>76.390633000577964</v>
      </c>
    </row>
    <row r="29" spans="1:30" x14ac:dyDescent="0.2">
      <c r="A29" s="13">
        <v>12</v>
      </c>
      <c r="B29" s="14" t="s">
        <v>83</v>
      </c>
      <c r="C29" s="14" t="s">
        <v>101</v>
      </c>
      <c r="D29" s="15" t="s">
        <v>76</v>
      </c>
      <c r="E29" s="16">
        <v>39</v>
      </c>
      <c r="F29" s="16">
        <v>22</v>
      </c>
      <c r="G29" s="42">
        <v>8</v>
      </c>
      <c r="H29" s="17">
        <v>44211</v>
      </c>
      <c r="I29" s="17"/>
      <c r="J29" s="20">
        <v>1.0379</v>
      </c>
      <c r="K29" s="16">
        <f t="shared" si="3"/>
        <v>22.8338</v>
      </c>
      <c r="L29" s="18">
        <v>23.87</v>
      </c>
      <c r="M29" s="44">
        <v>96.083333333333329</v>
      </c>
      <c r="N29" s="18">
        <v>126.67</v>
      </c>
      <c r="O29" s="44">
        <v>38.75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>
        <f t="shared" si="4"/>
        <v>5</v>
      </c>
      <c r="AB29" s="21">
        <f t="shared" si="5"/>
        <v>61.65</v>
      </c>
      <c r="AC29" s="21">
        <f t="shared" si="6"/>
        <v>2404.35</v>
      </c>
      <c r="AD29" s="36">
        <f t="shared" si="7"/>
        <v>76.390633000577964</v>
      </c>
    </row>
    <row r="30" spans="1:30" x14ac:dyDescent="0.2">
      <c r="A30" s="13">
        <v>13</v>
      </c>
      <c r="B30" s="14" t="s">
        <v>83</v>
      </c>
      <c r="C30" s="14" t="s">
        <v>101</v>
      </c>
      <c r="D30" s="15" t="s">
        <v>76</v>
      </c>
      <c r="E30" s="16">
        <v>480</v>
      </c>
      <c r="F30" s="16">
        <v>22</v>
      </c>
      <c r="G30" s="42">
        <v>8</v>
      </c>
      <c r="H30" s="17">
        <v>44211</v>
      </c>
      <c r="I30" s="17"/>
      <c r="J30" s="20">
        <v>1.0379</v>
      </c>
      <c r="K30" s="16">
        <f t="shared" si="3"/>
        <v>22.8338</v>
      </c>
      <c r="L30" s="18">
        <v>23.87</v>
      </c>
      <c r="M30" s="44">
        <v>96.083333333333329</v>
      </c>
      <c r="N30" s="18">
        <v>126.67</v>
      </c>
      <c r="O30" s="44">
        <v>38.75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>
        <f t="shared" si="4"/>
        <v>5</v>
      </c>
      <c r="AB30" s="21">
        <f t="shared" si="5"/>
        <v>61.65</v>
      </c>
      <c r="AC30" s="21">
        <f t="shared" si="6"/>
        <v>29592</v>
      </c>
      <c r="AD30" s="36">
        <f t="shared" si="7"/>
        <v>76.390633000577964</v>
      </c>
    </row>
    <row r="31" spans="1:30" x14ac:dyDescent="0.2">
      <c r="A31" s="13">
        <v>14</v>
      </c>
      <c r="B31" s="14" t="s">
        <v>83</v>
      </c>
      <c r="C31" s="14" t="s">
        <v>101</v>
      </c>
      <c r="D31" s="15" t="s">
        <v>76</v>
      </c>
      <c r="E31" s="16">
        <v>50</v>
      </c>
      <c r="F31" s="16">
        <v>22</v>
      </c>
      <c r="G31" s="42">
        <v>8</v>
      </c>
      <c r="H31" s="17">
        <v>44211</v>
      </c>
      <c r="I31" s="17"/>
      <c r="J31" s="20">
        <v>1.0379</v>
      </c>
      <c r="K31" s="16">
        <f t="shared" si="3"/>
        <v>22.8338</v>
      </c>
      <c r="L31" s="18">
        <v>23.87</v>
      </c>
      <c r="M31" s="44">
        <v>96.083333333333329</v>
      </c>
      <c r="N31" s="18">
        <v>126.67</v>
      </c>
      <c r="O31" s="44">
        <v>38.75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9">
        <f t="shared" si="4"/>
        <v>5</v>
      </c>
      <c r="AB31" s="21">
        <f t="shared" si="5"/>
        <v>61.65</v>
      </c>
      <c r="AC31" s="21">
        <f t="shared" si="6"/>
        <v>3082.5</v>
      </c>
      <c r="AD31" s="36">
        <f t="shared" si="7"/>
        <v>76.390633000577964</v>
      </c>
    </row>
    <row r="32" spans="1:30" x14ac:dyDescent="0.2">
      <c r="A32" s="13">
        <v>15</v>
      </c>
      <c r="B32" s="14" t="s">
        <v>84</v>
      </c>
      <c r="C32" s="14" t="s">
        <v>102</v>
      </c>
      <c r="D32" s="15" t="s">
        <v>76</v>
      </c>
      <c r="E32" s="16">
        <v>20</v>
      </c>
      <c r="F32" s="16"/>
      <c r="G32" s="42"/>
      <c r="H32" s="17"/>
      <c r="I32" s="17"/>
      <c r="J32" s="20"/>
      <c r="K32" s="16" t="str">
        <f t="shared" si="3"/>
        <v/>
      </c>
      <c r="L32" s="44">
        <v>133.13999999999999</v>
      </c>
      <c r="M32" s="44">
        <v>167.75000000000003</v>
      </c>
      <c r="N32" s="18">
        <v>213.34</v>
      </c>
      <c r="O32" s="44">
        <v>210</v>
      </c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19">
        <f t="shared" si="4"/>
        <v>4</v>
      </c>
      <c r="AB32" s="21">
        <f t="shared" si="5"/>
        <v>181.06</v>
      </c>
      <c r="AC32" s="21">
        <f t="shared" si="6"/>
        <v>3621.2</v>
      </c>
      <c r="AD32" s="36">
        <f t="shared" si="7"/>
        <v>21.038337285578912</v>
      </c>
    </row>
    <row r="33" spans="1:30" ht="25.5" x14ac:dyDescent="0.2">
      <c r="A33" s="13">
        <v>16</v>
      </c>
      <c r="B33" s="14" t="s">
        <v>85</v>
      </c>
      <c r="C33" s="14" t="s">
        <v>103</v>
      </c>
      <c r="D33" s="15" t="s">
        <v>76</v>
      </c>
      <c r="E33" s="16">
        <v>20</v>
      </c>
      <c r="F33" s="16">
        <v>58.5</v>
      </c>
      <c r="G33" s="42">
        <v>8</v>
      </c>
      <c r="H33" s="17">
        <v>44211</v>
      </c>
      <c r="I33" s="17"/>
      <c r="J33" s="20">
        <v>1.0379</v>
      </c>
      <c r="K33" s="16">
        <f t="shared" si="3"/>
        <v>60.717150000000004</v>
      </c>
      <c r="L33" s="44">
        <v>99</v>
      </c>
      <c r="M33" s="44">
        <v>110</v>
      </c>
      <c r="N33" s="18">
        <v>76.83</v>
      </c>
      <c r="O33" s="44">
        <v>132.5</v>
      </c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19">
        <f t="shared" si="4"/>
        <v>5</v>
      </c>
      <c r="AB33" s="21">
        <f t="shared" si="5"/>
        <v>95.81</v>
      </c>
      <c r="AC33" s="21">
        <f t="shared" si="6"/>
        <v>1916.2</v>
      </c>
      <c r="AD33" s="36">
        <f t="shared" si="7"/>
        <v>29.287049038021056</v>
      </c>
    </row>
    <row r="34" spans="1:30" ht="25.5" x14ac:dyDescent="0.2">
      <c r="A34" s="13">
        <v>17</v>
      </c>
      <c r="B34" s="14" t="s">
        <v>85</v>
      </c>
      <c r="C34" s="14" t="s">
        <v>103</v>
      </c>
      <c r="D34" s="15" t="s">
        <v>76</v>
      </c>
      <c r="E34" s="16">
        <v>12</v>
      </c>
      <c r="F34" s="16">
        <v>58.5</v>
      </c>
      <c r="G34" s="42">
        <v>8</v>
      </c>
      <c r="H34" s="17">
        <v>44211</v>
      </c>
      <c r="I34" s="17"/>
      <c r="J34" s="20">
        <v>1.0379</v>
      </c>
      <c r="K34" s="16">
        <f t="shared" si="3"/>
        <v>60.717150000000004</v>
      </c>
      <c r="L34" s="18">
        <v>99</v>
      </c>
      <c r="M34" s="44">
        <v>110</v>
      </c>
      <c r="N34" s="18">
        <v>76.83</v>
      </c>
      <c r="O34" s="44">
        <v>132.5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9">
        <f t="shared" si="4"/>
        <v>5</v>
      </c>
      <c r="AB34" s="21">
        <f t="shared" si="5"/>
        <v>95.81</v>
      </c>
      <c r="AC34" s="21">
        <f t="shared" si="6"/>
        <v>1149.72</v>
      </c>
      <c r="AD34" s="36">
        <f t="shared" si="7"/>
        <v>29.287049038021056</v>
      </c>
    </row>
    <row r="35" spans="1:30" ht="25.5" x14ac:dyDescent="0.2">
      <c r="A35" s="13">
        <v>18</v>
      </c>
      <c r="B35" s="14" t="s">
        <v>86</v>
      </c>
      <c r="C35" s="14" t="s">
        <v>104</v>
      </c>
      <c r="D35" s="15" t="s">
        <v>76</v>
      </c>
      <c r="E35" s="16">
        <v>100</v>
      </c>
      <c r="F35" s="41">
        <v>25.5</v>
      </c>
      <c r="G35" s="42">
        <v>8</v>
      </c>
      <c r="H35" s="17">
        <v>44211</v>
      </c>
      <c r="I35" s="17"/>
      <c r="J35" s="20">
        <v>1.0379</v>
      </c>
      <c r="K35" s="16">
        <f t="shared" si="3"/>
        <v>26.466450000000002</v>
      </c>
      <c r="L35" s="18">
        <v>40.770000000000003</v>
      </c>
      <c r="M35" s="18">
        <v>46.916666666666664</v>
      </c>
      <c r="N35" s="18">
        <v>52.49</v>
      </c>
      <c r="O35" s="18">
        <v>62.5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9">
        <f t="shared" si="4"/>
        <v>5</v>
      </c>
      <c r="AB35" s="21">
        <f t="shared" si="5"/>
        <v>45.83</v>
      </c>
      <c r="AC35" s="21">
        <f t="shared" si="6"/>
        <v>4583</v>
      </c>
      <c r="AD35" s="36">
        <f t="shared" si="7"/>
        <v>29.355010015623218</v>
      </c>
    </row>
    <row r="36" spans="1:30" ht="25.5" x14ac:dyDescent="0.2">
      <c r="A36" s="13">
        <v>19</v>
      </c>
      <c r="B36" s="14" t="s">
        <v>86</v>
      </c>
      <c r="C36" s="14" t="s">
        <v>104</v>
      </c>
      <c r="D36" s="15" t="s">
        <v>76</v>
      </c>
      <c r="E36" s="16">
        <v>13</v>
      </c>
      <c r="F36" s="41">
        <v>25.5</v>
      </c>
      <c r="G36" s="42">
        <v>8</v>
      </c>
      <c r="H36" s="17">
        <v>44211</v>
      </c>
      <c r="I36" s="17"/>
      <c r="J36" s="20">
        <v>1.0379</v>
      </c>
      <c r="K36" s="16">
        <f t="shared" si="3"/>
        <v>26.466450000000002</v>
      </c>
      <c r="L36" s="18">
        <v>40.770000000000003</v>
      </c>
      <c r="M36" s="18">
        <v>46.916666666666664</v>
      </c>
      <c r="N36" s="18">
        <v>52.49</v>
      </c>
      <c r="O36" s="18">
        <v>62.5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9">
        <f t="shared" si="4"/>
        <v>5</v>
      </c>
      <c r="AB36" s="21">
        <f t="shared" si="5"/>
        <v>45.83</v>
      </c>
      <c r="AC36" s="21">
        <f t="shared" si="6"/>
        <v>595.79</v>
      </c>
      <c r="AD36" s="36">
        <f t="shared" si="7"/>
        <v>29.355010015623218</v>
      </c>
    </row>
    <row r="37" spans="1:30" ht="25.5" x14ac:dyDescent="0.2">
      <c r="A37" s="13">
        <v>20</v>
      </c>
      <c r="B37" s="14" t="s">
        <v>86</v>
      </c>
      <c r="C37" s="14" t="s">
        <v>104</v>
      </c>
      <c r="D37" s="15" t="s">
        <v>76</v>
      </c>
      <c r="E37" s="16">
        <v>44</v>
      </c>
      <c r="F37" s="41">
        <v>25.5</v>
      </c>
      <c r="G37" s="42">
        <v>8</v>
      </c>
      <c r="H37" s="17">
        <v>44211</v>
      </c>
      <c r="I37" s="17"/>
      <c r="J37" s="20">
        <v>1.0379</v>
      </c>
      <c r="K37" s="16">
        <f t="shared" si="3"/>
        <v>26.466450000000002</v>
      </c>
      <c r="L37" s="44">
        <v>40.770000000000003</v>
      </c>
      <c r="M37" s="18">
        <v>46.916666666666664</v>
      </c>
      <c r="N37" s="18">
        <v>52.49</v>
      </c>
      <c r="O37" s="44">
        <v>62.5</v>
      </c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19">
        <f t="shared" si="4"/>
        <v>5</v>
      </c>
      <c r="AB37" s="21">
        <f t="shared" si="5"/>
        <v>45.83</v>
      </c>
      <c r="AC37" s="21">
        <f t="shared" si="6"/>
        <v>2016.52</v>
      </c>
      <c r="AD37" s="36">
        <f t="shared" si="7"/>
        <v>29.355010015623218</v>
      </c>
    </row>
    <row r="38" spans="1:30" ht="25.5" x14ac:dyDescent="0.2">
      <c r="A38" s="13">
        <v>21</v>
      </c>
      <c r="B38" s="14" t="s">
        <v>86</v>
      </c>
      <c r="C38" s="14" t="s">
        <v>104</v>
      </c>
      <c r="D38" s="15" t="s">
        <v>76</v>
      </c>
      <c r="E38" s="16">
        <v>144</v>
      </c>
      <c r="F38" s="41">
        <v>25.5</v>
      </c>
      <c r="G38" s="42">
        <v>8</v>
      </c>
      <c r="H38" s="17">
        <v>44211</v>
      </c>
      <c r="I38" s="17"/>
      <c r="J38" s="20">
        <v>1.0379</v>
      </c>
      <c r="K38" s="16">
        <f t="shared" si="3"/>
        <v>26.466450000000002</v>
      </c>
      <c r="L38" s="44">
        <v>40.770000000000003</v>
      </c>
      <c r="M38" s="18">
        <v>46.916666666666664</v>
      </c>
      <c r="N38" s="18">
        <v>52.49</v>
      </c>
      <c r="O38" s="44">
        <v>62.5</v>
      </c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9">
        <f t="shared" si="4"/>
        <v>5</v>
      </c>
      <c r="AB38" s="21">
        <f t="shared" si="5"/>
        <v>45.83</v>
      </c>
      <c r="AC38" s="21">
        <f t="shared" si="6"/>
        <v>6599.5199999999995</v>
      </c>
      <c r="AD38" s="36">
        <f t="shared" si="7"/>
        <v>29.355010015623218</v>
      </c>
    </row>
    <row r="39" spans="1:30" ht="25.5" x14ac:dyDescent="0.2">
      <c r="A39" s="13">
        <v>22</v>
      </c>
      <c r="B39" s="14" t="s">
        <v>87</v>
      </c>
      <c r="C39" s="14" t="s">
        <v>105</v>
      </c>
      <c r="D39" s="15" t="s">
        <v>76</v>
      </c>
      <c r="E39" s="16">
        <v>70</v>
      </c>
      <c r="F39" s="41">
        <v>75</v>
      </c>
      <c r="G39" s="42">
        <v>8</v>
      </c>
      <c r="H39" s="17">
        <v>44211</v>
      </c>
      <c r="I39" s="17"/>
      <c r="J39" s="20">
        <v>1.0379</v>
      </c>
      <c r="K39" s="16">
        <f t="shared" si="3"/>
        <v>77.842500000000001</v>
      </c>
      <c r="L39" s="18">
        <v>159.84</v>
      </c>
      <c r="M39" s="18">
        <v>163.66666666666669</v>
      </c>
      <c r="N39" s="18">
        <v>132.5</v>
      </c>
      <c r="O39" s="18">
        <v>197.5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9">
        <f t="shared" si="4"/>
        <v>5</v>
      </c>
      <c r="AB39" s="21">
        <f t="shared" si="5"/>
        <v>146.27000000000001</v>
      </c>
      <c r="AC39" s="21">
        <f t="shared" si="6"/>
        <v>10238.900000000001</v>
      </c>
      <c r="AD39" s="36">
        <f t="shared" si="7"/>
        <v>30.542477799945377</v>
      </c>
    </row>
    <row r="40" spans="1:30" ht="25.5" x14ac:dyDescent="0.2">
      <c r="A40" s="13">
        <v>23</v>
      </c>
      <c r="B40" s="14" t="s">
        <v>87</v>
      </c>
      <c r="C40" s="14" t="s">
        <v>105</v>
      </c>
      <c r="D40" s="15" t="s">
        <v>76</v>
      </c>
      <c r="E40" s="16">
        <v>33</v>
      </c>
      <c r="F40" s="41">
        <v>75</v>
      </c>
      <c r="G40" s="42">
        <v>8</v>
      </c>
      <c r="H40" s="17">
        <v>44211</v>
      </c>
      <c r="I40" s="17"/>
      <c r="J40" s="20">
        <v>1.0379</v>
      </c>
      <c r="K40" s="16">
        <f t="shared" si="3"/>
        <v>77.842500000000001</v>
      </c>
      <c r="L40" s="18">
        <v>159.84</v>
      </c>
      <c r="M40" s="18">
        <v>163.66666666666669</v>
      </c>
      <c r="N40" s="18">
        <v>132.5</v>
      </c>
      <c r="O40" s="18">
        <v>197.5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9">
        <f t="shared" si="4"/>
        <v>5</v>
      </c>
      <c r="AB40" s="21">
        <f t="shared" si="5"/>
        <v>146.27000000000001</v>
      </c>
      <c r="AC40" s="21">
        <f t="shared" si="6"/>
        <v>4826.9100000000008</v>
      </c>
      <c r="AD40" s="36">
        <f t="shared" si="7"/>
        <v>30.542477799945377</v>
      </c>
    </row>
    <row r="41" spans="1:30" ht="25.5" x14ac:dyDescent="0.2">
      <c r="A41" s="13">
        <v>24</v>
      </c>
      <c r="B41" s="14" t="s">
        <v>87</v>
      </c>
      <c r="C41" s="14" t="s">
        <v>105</v>
      </c>
      <c r="D41" s="15" t="s">
        <v>76</v>
      </c>
      <c r="E41" s="16">
        <v>6</v>
      </c>
      <c r="F41" s="41">
        <v>75</v>
      </c>
      <c r="G41" s="42">
        <v>8</v>
      </c>
      <c r="H41" s="17">
        <v>44211</v>
      </c>
      <c r="I41" s="17"/>
      <c r="J41" s="20">
        <v>1.0379</v>
      </c>
      <c r="K41" s="16">
        <f t="shared" si="3"/>
        <v>77.842500000000001</v>
      </c>
      <c r="L41" s="18">
        <v>159.84</v>
      </c>
      <c r="M41" s="18">
        <v>163.66666666666669</v>
      </c>
      <c r="N41" s="18">
        <v>132.5</v>
      </c>
      <c r="O41" s="18">
        <v>197.5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9">
        <f t="shared" si="4"/>
        <v>5</v>
      </c>
      <c r="AB41" s="21">
        <f t="shared" si="5"/>
        <v>146.27000000000001</v>
      </c>
      <c r="AC41" s="21">
        <f t="shared" si="6"/>
        <v>877.62000000000012</v>
      </c>
      <c r="AD41" s="36">
        <f t="shared" si="7"/>
        <v>30.542477799945377</v>
      </c>
    </row>
    <row r="42" spans="1:30" x14ac:dyDescent="0.2">
      <c r="A42" s="13">
        <v>25</v>
      </c>
      <c r="B42" s="14" t="s">
        <v>88</v>
      </c>
      <c r="C42" s="14" t="s">
        <v>106</v>
      </c>
      <c r="D42" s="15" t="s">
        <v>76</v>
      </c>
      <c r="E42" s="16">
        <v>12</v>
      </c>
      <c r="F42" s="16"/>
      <c r="G42" s="42"/>
      <c r="H42" s="17"/>
      <c r="I42" s="17"/>
      <c r="J42" s="20"/>
      <c r="K42" s="16" t="str">
        <f t="shared" si="3"/>
        <v/>
      </c>
      <c r="L42" s="44">
        <v>82.89</v>
      </c>
      <c r="M42" s="44">
        <v>188.41666666666666</v>
      </c>
      <c r="N42" s="18">
        <v>76.42</v>
      </c>
      <c r="O42" s="44">
        <v>86.25</v>
      </c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9">
        <f t="shared" si="4"/>
        <v>4</v>
      </c>
      <c r="AB42" s="21">
        <f t="shared" si="5"/>
        <v>108.5</v>
      </c>
      <c r="AC42" s="21">
        <f t="shared" si="6"/>
        <v>1302</v>
      </c>
      <c r="AD42" s="36">
        <f t="shared" si="7"/>
        <v>49.251253420184774</v>
      </c>
    </row>
    <row r="43" spans="1:30" ht="25.5" x14ac:dyDescent="0.2">
      <c r="A43" s="13">
        <v>26</v>
      </c>
      <c r="B43" s="14" t="s">
        <v>89</v>
      </c>
      <c r="C43" s="14" t="s">
        <v>107</v>
      </c>
      <c r="D43" s="15" t="s">
        <v>76</v>
      </c>
      <c r="E43" s="16">
        <v>12</v>
      </c>
      <c r="F43" s="16">
        <v>66.7</v>
      </c>
      <c r="G43" s="42">
        <v>8</v>
      </c>
      <c r="H43" s="17">
        <v>44211</v>
      </c>
      <c r="I43" s="17"/>
      <c r="J43" s="20">
        <v>1.0379</v>
      </c>
      <c r="K43" s="16">
        <f t="shared" si="3"/>
        <v>69.227930000000001</v>
      </c>
      <c r="L43" s="44">
        <v>106.42</v>
      </c>
      <c r="M43" s="44">
        <v>118.25000000000001</v>
      </c>
      <c r="N43" s="18">
        <v>132.5</v>
      </c>
      <c r="O43" s="44">
        <v>184.00000000000003</v>
      </c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19">
        <f t="shared" si="4"/>
        <v>5</v>
      </c>
      <c r="AB43" s="21">
        <f t="shared" si="5"/>
        <v>122.08</v>
      </c>
      <c r="AC43" s="21">
        <f t="shared" si="6"/>
        <v>1464.96</v>
      </c>
      <c r="AD43" s="36">
        <f t="shared" si="7"/>
        <v>34.256859560301024</v>
      </c>
    </row>
    <row r="44" spans="1:30" ht="25.5" x14ac:dyDescent="0.2">
      <c r="A44" s="13">
        <v>27</v>
      </c>
      <c r="B44" s="14" t="s">
        <v>89</v>
      </c>
      <c r="C44" s="14" t="s">
        <v>107</v>
      </c>
      <c r="D44" s="15" t="s">
        <v>76</v>
      </c>
      <c r="E44" s="16">
        <v>60</v>
      </c>
      <c r="F44" s="16">
        <v>66.7</v>
      </c>
      <c r="G44" s="42">
        <v>8</v>
      </c>
      <c r="H44" s="17">
        <v>44211</v>
      </c>
      <c r="I44" s="17"/>
      <c r="J44" s="20">
        <v>1.0379</v>
      </c>
      <c r="K44" s="16">
        <f t="shared" si="3"/>
        <v>69.227930000000001</v>
      </c>
      <c r="L44" s="18">
        <v>106.42</v>
      </c>
      <c r="M44" s="44">
        <v>118.25000000000001</v>
      </c>
      <c r="N44" s="18">
        <v>132.5</v>
      </c>
      <c r="O44" s="44">
        <v>184.00000000000003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9">
        <f t="shared" si="4"/>
        <v>5</v>
      </c>
      <c r="AB44" s="21">
        <f t="shared" si="5"/>
        <v>122.08</v>
      </c>
      <c r="AC44" s="21">
        <f t="shared" si="6"/>
        <v>7324.8</v>
      </c>
      <c r="AD44" s="36">
        <f t="shared" si="7"/>
        <v>34.256859560301024</v>
      </c>
    </row>
    <row r="45" spans="1:30" ht="25.5" x14ac:dyDescent="0.2">
      <c r="A45" s="13">
        <v>28</v>
      </c>
      <c r="B45" s="14" t="s">
        <v>89</v>
      </c>
      <c r="C45" s="14" t="s">
        <v>107</v>
      </c>
      <c r="D45" s="15" t="s">
        <v>76</v>
      </c>
      <c r="E45" s="16">
        <v>16</v>
      </c>
      <c r="F45" s="16">
        <v>66.7</v>
      </c>
      <c r="G45" s="42">
        <v>8</v>
      </c>
      <c r="H45" s="17">
        <v>44211</v>
      </c>
      <c r="I45" s="17"/>
      <c r="J45" s="20">
        <v>1.0379</v>
      </c>
      <c r="K45" s="16">
        <f t="shared" si="3"/>
        <v>69.227930000000001</v>
      </c>
      <c r="L45" s="18">
        <v>106.42</v>
      </c>
      <c r="M45" s="44">
        <v>118.25000000000001</v>
      </c>
      <c r="N45" s="18">
        <v>132.5</v>
      </c>
      <c r="O45" s="44">
        <v>184.00000000000003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9">
        <f t="shared" si="4"/>
        <v>5</v>
      </c>
      <c r="AB45" s="21">
        <f t="shared" si="5"/>
        <v>122.08</v>
      </c>
      <c r="AC45" s="21">
        <f t="shared" si="6"/>
        <v>1953.28</v>
      </c>
      <c r="AD45" s="36">
        <f t="shared" si="7"/>
        <v>34.256859560301024</v>
      </c>
    </row>
    <row r="46" spans="1:30" ht="25.5" x14ac:dyDescent="0.2">
      <c r="A46" s="13">
        <v>29</v>
      </c>
      <c r="B46" s="14" t="s">
        <v>89</v>
      </c>
      <c r="C46" s="14" t="s">
        <v>107</v>
      </c>
      <c r="D46" s="15" t="s">
        <v>76</v>
      </c>
      <c r="E46" s="16">
        <v>30</v>
      </c>
      <c r="F46" s="16">
        <v>66.7</v>
      </c>
      <c r="G46" s="42">
        <v>8</v>
      </c>
      <c r="H46" s="17">
        <v>44211</v>
      </c>
      <c r="I46" s="17"/>
      <c r="J46" s="20">
        <v>1.0379</v>
      </c>
      <c r="K46" s="16">
        <f t="shared" si="3"/>
        <v>69.227930000000001</v>
      </c>
      <c r="L46" s="18">
        <v>106.42</v>
      </c>
      <c r="M46" s="44">
        <v>118.25000000000001</v>
      </c>
      <c r="N46" s="18">
        <v>132.5</v>
      </c>
      <c r="O46" s="44">
        <v>184.00000000000003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9">
        <f t="shared" si="4"/>
        <v>5</v>
      </c>
      <c r="AB46" s="21">
        <f t="shared" si="5"/>
        <v>122.08</v>
      </c>
      <c r="AC46" s="21">
        <f t="shared" si="6"/>
        <v>3662.4</v>
      </c>
      <c r="AD46" s="36">
        <f t="shared" si="7"/>
        <v>34.256859560301024</v>
      </c>
    </row>
    <row r="47" spans="1:30" ht="25.5" x14ac:dyDescent="0.2">
      <c r="A47" s="13">
        <v>30</v>
      </c>
      <c r="B47" s="14" t="s">
        <v>90</v>
      </c>
      <c r="C47" s="14" t="s">
        <v>108</v>
      </c>
      <c r="D47" s="15" t="s">
        <v>76</v>
      </c>
      <c r="E47" s="16">
        <v>24</v>
      </c>
      <c r="F47" s="16">
        <v>30</v>
      </c>
      <c r="G47" s="42">
        <v>8</v>
      </c>
      <c r="H47" s="17">
        <v>44211</v>
      </c>
      <c r="I47" s="17"/>
      <c r="J47" s="20">
        <v>1.0379</v>
      </c>
      <c r="K47" s="16">
        <f t="shared" si="3"/>
        <v>31.137</v>
      </c>
      <c r="L47" s="44">
        <v>56.97</v>
      </c>
      <c r="M47" s="44">
        <v>48.75</v>
      </c>
      <c r="N47" s="18">
        <v>58.33</v>
      </c>
      <c r="O47" s="44">
        <v>72.5</v>
      </c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19">
        <f t="shared" si="4"/>
        <v>5</v>
      </c>
      <c r="AB47" s="21">
        <f t="shared" si="5"/>
        <v>53.54</v>
      </c>
      <c r="AC47" s="21">
        <f t="shared" si="6"/>
        <v>1284.96</v>
      </c>
      <c r="AD47" s="36">
        <f t="shared" si="7"/>
        <v>28.311068668126865</v>
      </c>
    </row>
    <row r="48" spans="1:30" x14ac:dyDescent="0.2">
      <c r="A48" s="13">
        <v>31</v>
      </c>
      <c r="B48" s="14" t="s">
        <v>91</v>
      </c>
      <c r="C48" s="14" t="s">
        <v>109</v>
      </c>
      <c r="D48" s="15" t="s">
        <v>76</v>
      </c>
      <c r="E48" s="16">
        <v>2</v>
      </c>
      <c r="F48" s="16">
        <v>29</v>
      </c>
      <c r="G48" s="42">
        <v>8</v>
      </c>
      <c r="H48" s="17">
        <v>44211</v>
      </c>
      <c r="I48" s="17"/>
      <c r="J48" s="20">
        <v>1.0379</v>
      </c>
      <c r="K48" s="16">
        <f t="shared" si="3"/>
        <v>30.0991</v>
      </c>
      <c r="L48" s="44">
        <v>32.96</v>
      </c>
      <c r="M48" s="44">
        <v>34.333333333333336</v>
      </c>
      <c r="N48" s="18">
        <v>38.08</v>
      </c>
      <c r="O48" s="44">
        <v>165</v>
      </c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19">
        <f t="shared" si="4"/>
        <v>5</v>
      </c>
      <c r="AB48" s="21">
        <f t="shared" si="5"/>
        <v>60.1</v>
      </c>
      <c r="AC48" s="21">
        <f t="shared" si="6"/>
        <v>120.2</v>
      </c>
      <c r="AD48" s="36">
        <f t="shared" si="7"/>
        <v>97.694232460177972</v>
      </c>
    </row>
    <row r="49" spans="1:30" ht="25.5" x14ac:dyDescent="0.2">
      <c r="A49" s="13">
        <v>32</v>
      </c>
      <c r="B49" s="14" t="s">
        <v>92</v>
      </c>
      <c r="C49" s="14" t="s">
        <v>110</v>
      </c>
      <c r="D49" s="15" t="s">
        <v>76</v>
      </c>
      <c r="E49" s="16">
        <v>90</v>
      </c>
      <c r="F49" s="41">
        <v>19.5</v>
      </c>
      <c r="G49" s="42">
        <v>8</v>
      </c>
      <c r="H49" s="17">
        <v>44211</v>
      </c>
      <c r="I49" s="17"/>
      <c r="J49" s="20">
        <v>1.0379</v>
      </c>
      <c r="K49" s="16">
        <f t="shared" si="3"/>
        <v>20.239050000000002</v>
      </c>
      <c r="L49" s="18">
        <v>39.770000000000003</v>
      </c>
      <c r="M49" s="18">
        <v>37.833333333333336</v>
      </c>
      <c r="N49" s="18">
        <v>39.08</v>
      </c>
      <c r="O49" s="44">
        <v>50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9">
        <f t="shared" si="4"/>
        <v>5</v>
      </c>
      <c r="AB49" s="21">
        <f t="shared" si="5"/>
        <v>37.39</v>
      </c>
      <c r="AC49" s="21">
        <f t="shared" si="6"/>
        <v>3365.1</v>
      </c>
      <c r="AD49" s="36">
        <f t="shared" si="7"/>
        <v>28.739620883745854</v>
      </c>
    </row>
    <row r="50" spans="1:30" ht="25.5" x14ac:dyDescent="0.2">
      <c r="A50" s="13">
        <v>33</v>
      </c>
      <c r="B50" s="14" t="s">
        <v>92</v>
      </c>
      <c r="C50" s="14" t="s">
        <v>110</v>
      </c>
      <c r="D50" s="15" t="s">
        <v>76</v>
      </c>
      <c r="E50" s="16">
        <v>50</v>
      </c>
      <c r="F50" s="41">
        <v>19.5</v>
      </c>
      <c r="G50" s="42">
        <v>8</v>
      </c>
      <c r="H50" s="17">
        <v>44211</v>
      </c>
      <c r="I50" s="17"/>
      <c r="J50" s="20">
        <v>1.0379</v>
      </c>
      <c r="K50" s="16">
        <f t="shared" si="3"/>
        <v>20.239050000000002</v>
      </c>
      <c r="L50" s="18">
        <v>39.770000000000003</v>
      </c>
      <c r="M50" s="18">
        <v>37.833333333333336</v>
      </c>
      <c r="N50" s="18">
        <v>39.08</v>
      </c>
      <c r="O50" s="44">
        <v>50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9">
        <f t="shared" si="4"/>
        <v>5</v>
      </c>
      <c r="AB50" s="21">
        <f t="shared" si="5"/>
        <v>37.39</v>
      </c>
      <c r="AC50" s="21">
        <f t="shared" si="6"/>
        <v>1869.5</v>
      </c>
      <c r="AD50" s="36">
        <f t="shared" si="7"/>
        <v>28.739620883745854</v>
      </c>
    </row>
    <row r="51" spans="1:30" ht="25.5" x14ac:dyDescent="0.2">
      <c r="A51" s="13">
        <v>34</v>
      </c>
      <c r="B51" s="14" t="s">
        <v>92</v>
      </c>
      <c r="C51" s="14" t="s">
        <v>110</v>
      </c>
      <c r="D51" s="15" t="s">
        <v>76</v>
      </c>
      <c r="E51" s="16">
        <v>52</v>
      </c>
      <c r="F51" s="41">
        <v>19.5</v>
      </c>
      <c r="G51" s="42">
        <v>8</v>
      </c>
      <c r="H51" s="17">
        <v>44211</v>
      </c>
      <c r="I51" s="17"/>
      <c r="J51" s="20">
        <v>1.0379</v>
      </c>
      <c r="K51" s="16">
        <f t="shared" si="3"/>
        <v>20.239050000000002</v>
      </c>
      <c r="L51" s="18">
        <v>39.770000000000003</v>
      </c>
      <c r="M51" s="18">
        <v>37.833333333333336</v>
      </c>
      <c r="N51" s="18">
        <v>39.08</v>
      </c>
      <c r="O51" s="44">
        <v>50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9">
        <f t="shared" si="4"/>
        <v>5</v>
      </c>
      <c r="AB51" s="21">
        <f t="shared" si="5"/>
        <v>37.39</v>
      </c>
      <c r="AC51" s="21">
        <f t="shared" si="6"/>
        <v>1944.28</v>
      </c>
      <c r="AD51" s="36">
        <f t="shared" si="7"/>
        <v>28.739620883745854</v>
      </c>
    </row>
    <row r="52" spans="1:30" ht="25.5" x14ac:dyDescent="0.2">
      <c r="A52" s="13">
        <v>35</v>
      </c>
      <c r="B52" s="14" t="s">
        <v>92</v>
      </c>
      <c r="C52" s="14" t="s">
        <v>110</v>
      </c>
      <c r="D52" s="15" t="s">
        <v>76</v>
      </c>
      <c r="E52" s="16">
        <v>12</v>
      </c>
      <c r="F52" s="41">
        <v>19.5</v>
      </c>
      <c r="G52" s="42">
        <v>8</v>
      </c>
      <c r="H52" s="17">
        <v>44211</v>
      </c>
      <c r="I52" s="17"/>
      <c r="J52" s="20">
        <v>1.0379</v>
      </c>
      <c r="K52" s="16">
        <f t="shared" si="3"/>
        <v>20.239050000000002</v>
      </c>
      <c r="L52" s="44">
        <v>39.770000000000003</v>
      </c>
      <c r="M52" s="18">
        <v>37.833333333333336</v>
      </c>
      <c r="N52" s="18">
        <v>39.08</v>
      </c>
      <c r="O52" s="44">
        <v>50</v>
      </c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19">
        <f t="shared" si="4"/>
        <v>5</v>
      </c>
      <c r="AB52" s="21">
        <f t="shared" si="5"/>
        <v>37.39</v>
      </c>
      <c r="AC52" s="21">
        <f t="shared" si="6"/>
        <v>448.68</v>
      </c>
      <c r="AD52" s="36">
        <f t="shared" si="7"/>
        <v>28.739620883745854</v>
      </c>
    </row>
    <row r="53" spans="1:30" ht="25.5" x14ac:dyDescent="0.2">
      <c r="A53" s="13">
        <v>36</v>
      </c>
      <c r="B53" s="14" t="s">
        <v>93</v>
      </c>
      <c r="C53" s="14" t="s">
        <v>111</v>
      </c>
      <c r="D53" s="15" t="s">
        <v>115</v>
      </c>
      <c r="E53" s="16">
        <v>18</v>
      </c>
      <c r="F53" s="16">
        <v>40</v>
      </c>
      <c r="G53" s="42">
        <v>8</v>
      </c>
      <c r="H53" s="17">
        <v>44211</v>
      </c>
      <c r="I53" s="17"/>
      <c r="J53" s="20">
        <v>1.0379</v>
      </c>
      <c r="K53" s="16">
        <f t="shared" si="3"/>
        <v>41.516000000000005</v>
      </c>
      <c r="L53" s="44">
        <v>298.07</v>
      </c>
      <c r="M53" s="44">
        <v>132.66666666666666</v>
      </c>
      <c r="N53" s="18">
        <v>103.33</v>
      </c>
      <c r="O53" s="44">
        <v>155</v>
      </c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19">
        <f t="shared" si="4"/>
        <v>5</v>
      </c>
      <c r="AB53" s="21">
        <f t="shared" si="5"/>
        <v>146.12</v>
      </c>
      <c r="AC53" s="21">
        <f t="shared" si="6"/>
        <v>2630.16</v>
      </c>
      <c r="AD53" s="36">
        <f t="shared" si="7"/>
        <v>65.034530644128836</v>
      </c>
    </row>
    <row r="54" spans="1:30" ht="25.5" x14ac:dyDescent="0.2">
      <c r="A54" s="13">
        <v>37</v>
      </c>
      <c r="B54" s="14" t="s">
        <v>94</v>
      </c>
      <c r="C54" s="14" t="s">
        <v>112</v>
      </c>
      <c r="D54" s="15" t="s">
        <v>76</v>
      </c>
      <c r="E54" s="16">
        <v>112</v>
      </c>
      <c r="F54" s="41">
        <v>50</v>
      </c>
      <c r="G54" s="42">
        <v>8</v>
      </c>
      <c r="H54" s="17">
        <v>44211</v>
      </c>
      <c r="I54" s="17"/>
      <c r="J54" s="20">
        <v>1.0379</v>
      </c>
      <c r="K54" s="16">
        <f t="shared" si="3"/>
        <v>51.895000000000003</v>
      </c>
      <c r="L54" s="18">
        <v>78.47</v>
      </c>
      <c r="M54" s="18">
        <v>103.16666666666667</v>
      </c>
      <c r="N54" s="18">
        <v>77.430000000000007</v>
      </c>
      <c r="O54" s="18">
        <v>95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9">
        <f t="shared" si="4"/>
        <v>5</v>
      </c>
      <c r="AB54" s="21">
        <f t="shared" si="5"/>
        <v>81.2</v>
      </c>
      <c r="AC54" s="21">
        <f t="shared" si="6"/>
        <v>9094.4</v>
      </c>
      <c r="AD54" s="36">
        <f t="shared" si="7"/>
        <v>24.26938868784697</v>
      </c>
    </row>
    <row r="55" spans="1:30" ht="25.5" x14ac:dyDescent="0.2">
      <c r="A55" s="13">
        <v>38</v>
      </c>
      <c r="B55" s="14" t="s">
        <v>95</v>
      </c>
      <c r="C55" s="14" t="s">
        <v>113</v>
      </c>
      <c r="D55" s="15" t="s">
        <v>76</v>
      </c>
      <c r="E55" s="16">
        <v>12</v>
      </c>
      <c r="F55" s="41">
        <v>53</v>
      </c>
      <c r="G55" s="42">
        <v>8</v>
      </c>
      <c r="H55" s="17">
        <v>44211</v>
      </c>
      <c r="I55" s="17"/>
      <c r="J55" s="20">
        <v>1.0379</v>
      </c>
      <c r="K55" s="16">
        <f t="shared" si="3"/>
        <v>55.008700000000005</v>
      </c>
      <c r="L55" s="18">
        <v>68.56</v>
      </c>
      <c r="M55" s="18">
        <v>95.833333333333343</v>
      </c>
      <c r="N55" s="18">
        <v>58.5</v>
      </c>
      <c r="O55" s="18">
        <v>92.5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9">
        <f t="shared" si="4"/>
        <v>5</v>
      </c>
      <c r="AB55" s="21">
        <f t="shared" si="5"/>
        <v>74.09</v>
      </c>
      <c r="AC55" s="21">
        <f t="shared" si="6"/>
        <v>889.08</v>
      </c>
      <c r="AD55" s="36">
        <f t="shared" si="7"/>
        <v>25.692615203326845</v>
      </c>
    </row>
    <row r="56" spans="1:30" ht="25.5" x14ac:dyDescent="0.2">
      <c r="A56" s="13">
        <v>39</v>
      </c>
      <c r="B56" s="14" t="s">
        <v>95</v>
      </c>
      <c r="C56" s="14" t="s">
        <v>113</v>
      </c>
      <c r="D56" s="15" t="s">
        <v>76</v>
      </c>
      <c r="E56" s="16">
        <v>24</v>
      </c>
      <c r="F56" s="41">
        <v>53</v>
      </c>
      <c r="G56" s="42">
        <v>8</v>
      </c>
      <c r="H56" s="17">
        <v>44211</v>
      </c>
      <c r="I56" s="17"/>
      <c r="J56" s="20">
        <v>1.0379</v>
      </c>
      <c r="K56" s="16">
        <f t="shared" si="3"/>
        <v>55.008700000000005</v>
      </c>
      <c r="L56" s="18">
        <v>68.56</v>
      </c>
      <c r="M56" s="18">
        <v>95.833333333333343</v>
      </c>
      <c r="N56" s="18">
        <v>58.5</v>
      </c>
      <c r="O56" s="18">
        <v>92.5</v>
      </c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9">
        <f t="shared" si="4"/>
        <v>5</v>
      </c>
      <c r="AB56" s="21">
        <f t="shared" si="5"/>
        <v>74.09</v>
      </c>
      <c r="AC56" s="21">
        <f t="shared" si="6"/>
        <v>1778.16</v>
      </c>
      <c r="AD56" s="36">
        <f t="shared" si="7"/>
        <v>25.692615203326845</v>
      </c>
    </row>
    <row r="57" spans="1:30" ht="25.5" x14ac:dyDescent="0.2">
      <c r="A57" s="13">
        <v>40</v>
      </c>
      <c r="B57" s="14" t="s">
        <v>95</v>
      </c>
      <c r="C57" s="14" t="s">
        <v>113</v>
      </c>
      <c r="D57" s="15" t="s">
        <v>76</v>
      </c>
      <c r="E57" s="16">
        <v>15</v>
      </c>
      <c r="F57" s="41">
        <v>53</v>
      </c>
      <c r="G57" s="42">
        <v>8</v>
      </c>
      <c r="H57" s="17">
        <v>44211</v>
      </c>
      <c r="I57" s="17"/>
      <c r="J57" s="20">
        <v>1.0379</v>
      </c>
      <c r="K57" s="16">
        <f t="shared" si="3"/>
        <v>55.008700000000005</v>
      </c>
      <c r="L57" s="44">
        <v>68.56</v>
      </c>
      <c r="M57" s="18">
        <v>95.833333333333343</v>
      </c>
      <c r="N57" s="18">
        <v>58.5</v>
      </c>
      <c r="O57" s="18">
        <v>92.5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19">
        <f t="shared" si="4"/>
        <v>5</v>
      </c>
      <c r="AB57" s="21">
        <f t="shared" si="5"/>
        <v>74.09</v>
      </c>
      <c r="AC57" s="21">
        <f t="shared" si="6"/>
        <v>1111.3500000000001</v>
      </c>
      <c r="AD57" s="36">
        <f t="shared" si="7"/>
        <v>25.692615203326845</v>
      </c>
    </row>
    <row r="58" spans="1:30" ht="25.5" x14ac:dyDescent="0.2">
      <c r="A58" s="13">
        <v>41</v>
      </c>
      <c r="B58" s="14" t="s">
        <v>96</v>
      </c>
      <c r="C58" s="14" t="s">
        <v>114</v>
      </c>
      <c r="D58" s="15" t="s">
        <v>76</v>
      </c>
      <c r="E58" s="16">
        <v>15</v>
      </c>
      <c r="F58" s="16">
        <v>50</v>
      </c>
      <c r="G58" s="42">
        <v>8</v>
      </c>
      <c r="H58" s="17">
        <v>44211</v>
      </c>
      <c r="I58" s="17"/>
      <c r="J58" s="20">
        <v>1.0379</v>
      </c>
      <c r="K58" s="16">
        <f t="shared" si="3"/>
        <v>51.895000000000003</v>
      </c>
      <c r="L58" s="44">
        <v>52.13</v>
      </c>
      <c r="M58" s="44">
        <v>169.41666666666669</v>
      </c>
      <c r="N58" s="18">
        <v>70.75</v>
      </c>
      <c r="O58" s="44">
        <v>75</v>
      </c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19">
        <f t="shared" si="4"/>
        <v>5</v>
      </c>
      <c r="AB58" s="21">
        <f t="shared" si="5"/>
        <v>83.84</v>
      </c>
      <c r="AC58" s="21">
        <f t="shared" si="6"/>
        <v>1257.6000000000001</v>
      </c>
      <c r="AD58" s="36">
        <f t="shared" si="7"/>
        <v>58.429035148248886</v>
      </c>
    </row>
    <row r="59" spans="1:30" ht="25.5" x14ac:dyDescent="0.2">
      <c r="A59" s="13">
        <v>42</v>
      </c>
      <c r="B59" s="14" t="s">
        <v>96</v>
      </c>
      <c r="C59" s="14" t="s">
        <v>114</v>
      </c>
      <c r="D59" s="15" t="s">
        <v>76</v>
      </c>
      <c r="E59" s="16">
        <v>14</v>
      </c>
      <c r="F59" s="16">
        <v>50</v>
      </c>
      <c r="G59" s="42">
        <v>8</v>
      </c>
      <c r="H59" s="17">
        <v>44211</v>
      </c>
      <c r="I59" s="17"/>
      <c r="J59" s="20">
        <v>1.0379</v>
      </c>
      <c r="K59" s="16">
        <f t="shared" ref="K59:K65" si="9">IF(SUM(F59)=0,"",F59*J59)</f>
        <v>51.895000000000003</v>
      </c>
      <c r="L59" s="18">
        <v>52.13</v>
      </c>
      <c r="M59" s="44">
        <v>169.41666666666669</v>
      </c>
      <c r="N59" s="18">
        <v>70.75</v>
      </c>
      <c r="O59" s="18">
        <v>75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9">
        <f t="shared" si="0"/>
        <v>5</v>
      </c>
      <c r="AB59" s="21">
        <f t="shared" ref="AB59:AB65" si="10">CEILING(SUM(K59:Z59)/COUNTIF(K59:Z59,"&gt;0"),0.01)</f>
        <v>83.84</v>
      </c>
      <c r="AC59" s="21">
        <f t="shared" si="1"/>
        <v>1173.76</v>
      </c>
      <c r="AD59" s="36">
        <f t="shared" si="2"/>
        <v>58.429035148248886</v>
      </c>
    </row>
    <row r="60" spans="1:30" ht="25.5" x14ac:dyDescent="0.2">
      <c r="A60" s="13">
        <v>43</v>
      </c>
      <c r="B60" s="14" t="s">
        <v>96</v>
      </c>
      <c r="C60" s="14" t="s">
        <v>114</v>
      </c>
      <c r="D60" s="15" t="s">
        <v>76</v>
      </c>
      <c r="E60" s="16">
        <v>14</v>
      </c>
      <c r="F60" s="16">
        <v>50</v>
      </c>
      <c r="G60" s="42">
        <v>8</v>
      </c>
      <c r="H60" s="17">
        <v>44211</v>
      </c>
      <c r="I60" s="17"/>
      <c r="J60" s="20">
        <v>1.0379</v>
      </c>
      <c r="K60" s="16">
        <f t="shared" si="9"/>
        <v>51.895000000000003</v>
      </c>
      <c r="L60" s="18">
        <v>52.13</v>
      </c>
      <c r="M60" s="44">
        <v>169.41666666666669</v>
      </c>
      <c r="N60" s="18">
        <v>70.75</v>
      </c>
      <c r="O60" s="18">
        <v>75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9">
        <f t="shared" si="0"/>
        <v>5</v>
      </c>
      <c r="AB60" s="21">
        <f t="shared" si="10"/>
        <v>83.84</v>
      </c>
      <c r="AC60" s="21">
        <f t="shared" si="1"/>
        <v>1173.76</v>
      </c>
      <c r="AD60" s="36">
        <f t="shared" si="2"/>
        <v>58.429035148248886</v>
      </c>
    </row>
    <row r="61" spans="1:30" ht="25.5" x14ac:dyDescent="0.2">
      <c r="A61" s="13">
        <v>44</v>
      </c>
      <c r="B61" s="14" t="s">
        <v>96</v>
      </c>
      <c r="C61" s="14" t="s">
        <v>114</v>
      </c>
      <c r="D61" s="15" t="s">
        <v>76</v>
      </c>
      <c r="E61" s="16">
        <v>9</v>
      </c>
      <c r="F61" s="16">
        <v>50</v>
      </c>
      <c r="G61" s="42">
        <v>8</v>
      </c>
      <c r="H61" s="17">
        <v>44211</v>
      </c>
      <c r="I61" s="17"/>
      <c r="J61" s="20">
        <v>1.0379</v>
      </c>
      <c r="K61" s="16">
        <f t="shared" si="9"/>
        <v>51.895000000000003</v>
      </c>
      <c r="L61" s="18">
        <v>52.13</v>
      </c>
      <c r="M61" s="44">
        <v>169.41666666666669</v>
      </c>
      <c r="N61" s="18">
        <v>70.75</v>
      </c>
      <c r="O61" s="18">
        <v>75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9">
        <f t="shared" si="0"/>
        <v>5</v>
      </c>
      <c r="AB61" s="21">
        <f t="shared" si="10"/>
        <v>83.84</v>
      </c>
      <c r="AC61" s="21">
        <f t="shared" si="1"/>
        <v>754.56000000000006</v>
      </c>
      <c r="AD61" s="36">
        <f t="shared" si="2"/>
        <v>58.429035148248886</v>
      </c>
    </row>
    <row r="62" spans="1:30" ht="25.5" x14ac:dyDescent="0.2">
      <c r="A62" s="13">
        <v>45</v>
      </c>
      <c r="B62" s="14" t="s">
        <v>96</v>
      </c>
      <c r="C62" s="14" t="s">
        <v>114</v>
      </c>
      <c r="D62" s="15" t="s">
        <v>76</v>
      </c>
      <c r="E62" s="16">
        <v>60</v>
      </c>
      <c r="F62" s="16">
        <v>50</v>
      </c>
      <c r="G62" s="42">
        <v>8</v>
      </c>
      <c r="H62" s="17">
        <v>44211</v>
      </c>
      <c r="I62" s="17"/>
      <c r="J62" s="20">
        <v>1.0379</v>
      </c>
      <c r="K62" s="16">
        <f t="shared" si="9"/>
        <v>51.895000000000003</v>
      </c>
      <c r="L62" s="44">
        <v>52.13</v>
      </c>
      <c r="M62" s="44">
        <v>169.41666666666669</v>
      </c>
      <c r="N62" s="18">
        <v>70.75</v>
      </c>
      <c r="O62" s="44">
        <v>75</v>
      </c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19">
        <f t="shared" si="0"/>
        <v>5</v>
      </c>
      <c r="AB62" s="21">
        <f t="shared" si="10"/>
        <v>83.84</v>
      </c>
      <c r="AC62" s="21">
        <f t="shared" si="1"/>
        <v>5030.4000000000005</v>
      </c>
      <c r="AD62" s="36">
        <f t="shared" si="2"/>
        <v>58.429035148248886</v>
      </c>
    </row>
    <row r="63" spans="1:30" ht="25.5" x14ac:dyDescent="0.2">
      <c r="A63" s="13">
        <v>46</v>
      </c>
      <c r="B63" s="14" t="s">
        <v>96</v>
      </c>
      <c r="C63" s="14" t="s">
        <v>114</v>
      </c>
      <c r="D63" s="15" t="s">
        <v>76</v>
      </c>
      <c r="E63" s="16">
        <v>6</v>
      </c>
      <c r="F63" s="16">
        <v>50</v>
      </c>
      <c r="G63" s="42">
        <v>8</v>
      </c>
      <c r="H63" s="17">
        <v>44211</v>
      </c>
      <c r="I63" s="17"/>
      <c r="J63" s="20">
        <v>1.0379</v>
      </c>
      <c r="K63" s="16">
        <f t="shared" si="9"/>
        <v>51.895000000000003</v>
      </c>
      <c r="L63" s="44">
        <v>52.13</v>
      </c>
      <c r="M63" s="44">
        <v>169.41666666666669</v>
      </c>
      <c r="N63" s="18">
        <v>70.75</v>
      </c>
      <c r="O63" s="44">
        <v>75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19">
        <f t="shared" si="0"/>
        <v>5</v>
      </c>
      <c r="AB63" s="21">
        <f t="shared" si="10"/>
        <v>83.84</v>
      </c>
      <c r="AC63" s="21">
        <f t="shared" si="1"/>
        <v>503.04</v>
      </c>
      <c r="AD63" s="36">
        <f t="shared" si="2"/>
        <v>58.429035148248886</v>
      </c>
    </row>
    <row r="64" spans="1:30" ht="25.5" x14ac:dyDescent="0.2">
      <c r="A64" s="13">
        <v>47</v>
      </c>
      <c r="B64" s="14" t="s">
        <v>96</v>
      </c>
      <c r="C64" s="14" t="s">
        <v>114</v>
      </c>
      <c r="D64" s="15" t="s">
        <v>76</v>
      </c>
      <c r="E64" s="16">
        <v>5</v>
      </c>
      <c r="F64" s="16">
        <v>50</v>
      </c>
      <c r="G64" s="42">
        <v>8</v>
      </c>
      <c r="H64" s="17">
        <v>44211</v>
      </c>
      <c r="I64" s="17"/>
      <c r="J64" s="20">
        <v>1.0379</v>
      </c>
      <c r="K64" s="16">
        <f t="shared" si="9"/>
        <v>51.895000000000003</v>
      </c>
      <c r="L64" s="18">
        <v>52.13</v>
      </c>
      <c r="M64" s="44">
        <v>169.41666666666669</v>
      </c>
      <c r="N64" s="18">
        <v>70.75</v>
      </c>
      <c r="O64" s="18">
        <v>75</v>
      </c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9">
        <f t="shared" si="0"/>
        <v>5</v>
      </c>
      <c r="AB64" s="21">
        <f t="shared" si="10"/>
        <v>83.84</v>
      </c>
      <c r="AC64" s="21">
        <f t="shared" si="1"/>
        <v>419.20000000000005</v>
      </c>
      <c r="AD64" s="36">
        <f t="shared" si="2"/>
        <v>58.429035148248886</v>
      </c>
    </row>
    <row r="65" spans="1:30" ht="25.5" x14ac:dyDescent="0.2">
      <c r="A65" s="13">
        <v>48</v>
      </c>
      <c r="B65" s="14" t="s">
        <v>96</v>
      </c>
      <c r="C65" s="14" t="s">
        <v>114</v>
      </c>
      <c r="D65" s="15" t="s">
        <v>76</v>
      </c>
      <c r="E65" s="16">
        <v>25</v>
      </c>
      <c r="F65" s="16">
        <v>50</v>
      </c>
      <c r="G65" s="42">
        <v>8</v>
      </c>
      <c r="H65" s="17">
        <v>44211</v>
      </c>
      <c r="I65" s="17"/>
      <c r="J65" s="20">
        <v>1.0379</v>
      </c>
      <c r="K65" s="16">
        <f t="shared" si="9"/>
        <v>51.895000000000003</v>
      </c>
      <c r="L65" s="18">
        <v>52.13</v>
      </c>
      <c r="M65" s="44">
        <v>169.41666666666669</v>
      </c>
      <c r="N65" s="18">
        <v>70.75</v>
      </c>
      <c r="O65" s="18">
        <v>75</v>
      </c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9">
        <f t="shared" si="0"/>
        <v>5</v>
      </c>
      <c r="AB65" s="21">
        <f t="shared" si="10"/>
        <v>83.84</v>
      </c>
      <c r="AC65" s="21">
        <f t="shared" si="1"/>
        <v>2096</v>
      </c>
      <c r="AD65" s="36">
        <f t="shared" si="2"/>
        <v>58.429035148248886</v>
      </c>
    </row>
    <row r="66" spans="1:30" x14ac:dyDescent="0.2">
      <c r="A66" s="32"/>
      <c r="B66" s="33"/>
      <c r="C66" s="64" t="s">
        <v>5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4"/>
      <c r="AC66" s="34">
        <f>SUM(AC18:AC65)</f>
        <v>184580.7</v>
      </c>
      <c r="AD66" s="35"/>
    </row>
    <row r="67" spans="1:30" x14ac:dyDescent="0.2"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3"/>
    </row>
    <row r="68" spans="1:30" s="24" customFormat="1" hidden="1" x14ac:dyDescent="0.2">
      <c r="C68" s="24" t="s">
        <v>8</v>
      </c>
    </row>
    <row r="69" spans="1:30" s="24" customFormat="1" hidden="1" x14ac:dyDescent="0.2">
      <c r="C69" s="25" t="s">
        <v>30</v>
      </c>
    </row>
    <row r="70" spans="1:30" s="24" customFormat="1" hidden="1" x14ac:dyDescent="0.2">
      <c r="C70" s="25" t="s">
        <v>31</v>
      </c>
    </row>
    <row r="71" spans="1:30" s="24" customFormat="1" hidden="1" x14ac:dyDescent="0.2">
      <c r="C71" s="25" t="s">
        <v>32</v>
      </c>
    </row>
    <row r="72" spans="1:30" x14ac:dyDescent="0.2">
      <c r="L72" s="26"/>
    </row>
    <row r="73" spans="1:30" s="3" customFormat="1" ht="15.75" x14ac:dyDescent="0.25">
      <c r="C73" s="27" t="s">
        <v>0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30" s="3" customFormat="1" ht="15.75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30" s="3" customFormat="1" ht="15.75" x14ac:dyDescent="0.25">
      <c r="C75" s="43">
        <v>44490</v>
      </c>
      <c r="D75" s="28"/>
      <c r="E75" s="28"/>
      <c r="F75" s="49" t="s">
        <v>77</v>
      </c>
      <c r="G75" s="49"/>
      <c r="H75" s="49"/>
      <c r="I75" s="49"/>
      <c r="J75" s="49"/>
      <c r="K75" s="29"/>
      <c r="L75" s="49"/>
      <c r="M75" s="49"/>
      <c r="N75" s="49"/>
      <c r="O75" s="39"/>
      <c r="P75" s="39"/>
      <c r="Q75" s="1"/>
      <c r="R75" s="1"/>
      <c r="S75" s="1"/>
      <c r="T75" s="1"/>
      <c r="U75" s="1"/>
      <c r="V75" s="28"/>
      <c r="W75" s="28"/>
      <c r="X75" s="28"/>
      <c r="Y75" s="28"/>
      <c r="Z75" s="28"/>
      <c r="AA75" s="28"/>
      <c r="AB75" s="28"/>
      <c r="AC75" s="30"/>
    </row>
    <row r="76" spans="1:30" s="3" customFormat="1" ht="15.75" x14ac:dyDescent="0.25">
      <c r="C76" s="40" t="s">
        <v>2</v>
      </c>
      <c r="D76" s="28"/>
      <c r="E76" s="28"/>
      <c r="F76" s="51" t="s">
        <v>73</v>
      </c>
      <c r="G76" s="51"/>
      <c r="H76" s="51"/>
      <c r="I76" s="51"/>
      <c r="J76" s="51"/>
      <c r="K76" s="1"/>
      <c r="L76" s="50" t="s">
        <v>7</v>
      </c>
      <c r="M76" s="50"/>
      <c r="N76" s="50"/>
      <c r="O76" s="39"/>
      <c r="P76" s="39"/>
      <c r="Q76" s="1"/>
      <c r="R76" s="1"/>
      <c r="S76" s="1"/>
      <c r="T76" s="1"/>
      <c r="U76" s="1"/>
      <c r="V76" s="28"/>
      <c r="W76" s="28"/>
      <c r="X76" s="28"/>
      <c r="Y76" s="28"/>
      <c r="Z76" s="28"/>
      <c r="AA76" s="28"/>
      <c r="AB76" s="28"/>
    </row>
    <row r="77" spans="1:30" x14ac:dyDescent="0.2">
      <c r="C77" s="31"/>
      <c r="V77" s="29"/>
      <c r="W77" s="29"/>
      <c r="X77" s="29"/>
      <c r="Y77" s="29"/>
      <c r="Z77" s="29"/>
      <c r="AA77" s="29"/>
      <c r="AB77" s="29"/>
    </row>
    <row r="78" spans="1:30" x14ac:dyDescent="0.2">
      <c r="C78" s="27" t="s">
        <v>27</v>
      </c>
      <c r="V78" s="29"/>
      <c r="W78" s="29"/>
      <c r="X78" s="29"/>
      <c r="Y78" s="29"/>
      <c r="Z78" s="29"/>
      <c r="AA78" s="29"/>
      <c r="AB78" s="29"/>
    </row>
    <row r="79" spans="1:30" x14ac:dyDescent="0.2">
      <c r="V79" s="29"/>
      <c r="W79" s="29"/>
      <c r="X79" s="29"/>
      <c r="Y79" s="29"/>
      <c r="Z79" s="29"/>
      <c r="AA79" s="29"/>
      <c r="AB79" s="29"/>
    </row>
    <row r="80" spans="1:30" x14ac:dyDescent="0.2">
      <c r="C80" s="43">
        <v>44490</v>
      </c>
      <c r="D80" s="28"/>
      <c r="E80" s="28"/>
      <c r="F80" s="49" t="s">
        <v>78</v>
      </c>
      <c r="G80" s="49"/>
      <c r="H80" s="49"/>
      <c r="I80" s="49"/>
      <c r="J80" s="49"/>
      <c r="K80" s="29"/>
      <c r="L80" s="49"/>
      <c r="M80" s="49"/>
      <c r="N80" s="49"/>
      <c r="O80" s="39"/>
      <c r="P80" s="39"/>
      <c r="V80" s="28"/>
      <c r="W80" s="28"/>
      <c r="X80" s="28"/>
      <c r="Y80" s="28"/>
      <c r="Z80" s="28"/>
      <c r="AA80" s="28"/>
      <c r="AB80" s="28"/>
    </row>
    <row r="81" spans="3:30" x14ac:dyDescent="0.2">
      <c r="C81" s="40" t="s">
        <v>2</v>
      </c>
      <c r="D81" s="28"/>
      <c r="E81" s="28"/>
      <c r="F81" s="51" t="s">
        <v>73</v>
      </c>
      <c r="G81" s="51"/>
      <c r="H81" s="51"/>
      <c r="I81" s="51"/>
      <c r="J81" s="51"/>
      <c r="L81" s="50" t="s">
        <v>7</v>
      </c>
      <c r="M81" s="50"/>
      <c r="N81" s="50"/>
      <c r="O81" s="39"/>
      <c r="P81" s="39"/>
      <c r="V81" s="28"/>
      <c r="W81" s="28"/>
      <c r="X81" s="28"/>
      <c r="Y81" s="28"/>
      <c r="Z81" s="28"/>
      <c r="AA81" s="28"/>
      <c r="AB81" s="28"/>
    </row>
    <row r="84" spans="3:30" x14ac:dyDescent="0.2">
      <c r="C84" s="27" t="s">
        <v>66</v>
      </c>
    </row>
    <row r="86" spans="3:30" x14ac:dyDescent="0.2"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65 G18:I65" name="Диапазон3"/>
    <protectedRange sqref="P18:U65 X18:Z65" name="Диапазон4"/>
    <protectedRange sqref="C75 F75 L75 L80 F80 C80" name="Диапазон5"/>
    <protectedRange sqref="D69:AC71" name="Диапазон6"/>
    <protectedRange sqref="V1" name="Диапазон8_1"/>
    <protectedRange sqref="C69:C71" name="Диапазон6_1"/>
    <protectedRange sqref="F18:F65" name="Диапазон3_3"/>
    <protectedRange sqref="V18:W65 L18:O65" name="Диапазон4_1"/>
  </protectedRanges>
  <autoFilter ref="A17:AD66"/>
  <mergeCells count="38">
    <mergeCell ref="C86:AD86"/>
    <mergeCell ref="L15:P15"/>
    <mergeCell ref="AD14:AD16"/>
    <mergeCell ref="A14:A16"/>
    <mergeCell ref="C4:AC4"/>
    <mergeCell ref="C66:M6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80:N80"/>
    <mergeCell ref="L81:N81"/>
    <mergeCell ref="F80:J80"/>
    <mergeCell ref="F81:J81"/>
    <mergeCell ref="J14:J16"/>
    <mergeCell ref="F15:F16"/>
    <mergeCell ref="L75:N75"/>
    <mergeCell ref="L76:N76"/>
    <mergeCell ref="F75:J75"/>
    <mergeCell ref="F76:J76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2021-10-29T06:31:35Z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